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Aryutkin\2 - Рабочая папка\Закупки\Экспертизы ЕИСЗ 2.0\223133 фин\"/>
    </mc:Choice>
  </mc:AlternateContent>
  <xr:revisionPtr revIDLastSave="0" documentId="13_ncr:1_{848B11EF-0B0B-4E77-8252-07948C755E0E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Расчет оценки по % ставки" sheetId="1" r:id="rId1"/>
    <sheet name="Срок транша" sheetId="2" state="hidden" r:id="rId2"/>
    <sheet name="Расчет оценки по лимиту задолже" sheetId="3" r:id="rId3"/>
  </sheets>
  <definedNames>
    <definedName name="_max">#REF!</definedName>
    <definedName name="_min">#REF!</definedName>
    <definedName name="_xlnm._FilterDatabase" localSheetId="0" hidden="1">'Расчет оценки по % ставки'!$D$24:$O$24</definedName>
    <definedName name="_xlnm._FilterDatabase" localSheetId="2" hidden="1">'Расчет оценки по лимиту задолже'!$D$24:$O$24</definedName>
    <definedName name="bal">#REF!</definedName>
    <definedName name="Балл">'Расчет оценки по % ставки'!$M$9:$M$14</definedName>
    <definedName name="ЗАО__Энергокаскад">#REF!</definedName>
    <definedName name="максимальная_цена">#REF!</definedName>
  </definedNames>
  <calcPr calcId="191029"/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20" i="3" l="1"/>
  <c r="F19" i="3" l="1"/>
  <c r="F18" i="3"/>
  <c r="F17" i="3"/>
  <c r="F16" i="3"/>
  <c r="F15" i="3"/>
  <c r="F14" i="3"/>
  <c r="F12" i="3"/>
  <c r="F13" i="3"/>
  <c r="O39" i="3"/>
  <c r="E39" i="3"/>
  <c r="F10" i="3" s="1"/>
  <c r="F39" i="3"/>
  <c r="F11" i="3" s="1"/>
  <c r="G39" i="3"/>
  <c r="H39" i="3"/>
  <c r="I39" i="3"/>
  <c r="J39" i="3"/>
  <c r="K39" i="3"/>
  <c r="L39" i="3"/>
  <c r="M39" i="3"/>
  <c r="N39" i="3"/>
  <c r="D39" i="3"/>
  <c r="F9" i="3" s="1"/>
  <c r="E39" i="1"/>
  <c r="F10" i="1" s="1"/>
  <c r="D39" i="1"/>
  <c r="F9" i="1" s="1"/>
  <c r="O28" i="3"/>
  <c r="N28" i="3"/>
  <c r="M28" i="3"/>
  <c r="L28" i="3"/>
  <c r="K28" i="3"/>
  <c r="J28" i="3"/>
  <c r="I28" i="3"/>
  <c r="H28" i="3"/>
  <c r="G28" i="3"/>
  <c r="F28" i="3"/>
  <c r="E28" i="3"/>
  <c r="D28" i="3"/>
  <c r="O23" i="3"/>
  <c r="N23" i="3"/>
  <c r="M23" i="3"/>
  <c r="L23" i="3"/>
  <c r="K23" i="3"/>
  <c r="J23" i="3"/>
  <c r="I23" i="3"/>
  <c r="H23" i="3"/>
  <c r="G23" i="3"/>
  <c r="F23" i="3"/>
  <c r="E23" i="3"/>
  <c r="D23" i="3"/>
  <c r="O38" i="2"/>
  <c r="N38" i="2"/>
  <c r="M38" i="2"/>
  <c r="L38" i="2"/>
  <c r="K38" i="2"/>
  <c r="J38" i="2"/>
  <c r="I38" i="2"/>
  <c r="H38" i="2"/>
  <c r="G38" i="2"/>
  <c r="F38" i="2"/>
  <c r="E38" i="2"/>
  <c r="D38" i="2"/>
  <c r="B37" i="2"/>
  <c r="O36" i="2"/>
  <c r="C20" i="2"/>
  <c r="B20" i="2"/>
  <c r="C19" i="2"/>
  <c r="B19" i="2"/>
  <c r="N36" i="2" s="1"/>
  <c r="C18" i="2"/>
  <c r="B18" i="2"/>
  <c r="M36" i="2" s="1"/>
  <c r="C17" i="2"/>
  <c r="B17" i="2"/>
  <c r="L36" i="2" s="1"/>
  <c r="C16" i="2"/>
  <c r="B16" i="2"/>
  <c r="K36" i="2" s="1"/>
  <c r="C15" i="2"/>
  <c r="B15" i="2"/>
  <c r="J36" i="2" s="1"/>
  <c r="C14" i="2"/>
  <c r="B14" i="2"/>
  <c r="I36" i="2" s="1"/>
  <c r="C13" i="2"/>
  <c r="B13" i="2"/>
  <c r="H36" i="2" s="1"/>
  <c r="C12" i="2"/>
  <c r="B12" i="2"/>
  <c r="G36" i="2" s="1"/>
  <c r="C11" i="2"/>
  <c r="B11" i="2"/>
  <c r="F36" i="2" s="1"/>
  <c r="C10" i="2"/>
  <c r="B10" i="2"/>
  <c r="E36" i="2" s="1"/>
  <c r="D9" i="2"/>
  <c r="C9" i="2" s="1"/>
  <c r="B9" i="2"/>
  <c r="D36" i="2" s="1"/>
  <c r="D8" i="2"/>
  <c r="K4" i="2"/>
  <c r="A4" i="2"/>
  <c r="O39" i="1"/>
  <c r="N39" i="1"/>
  <c r="M39" i="1"/>
  <c r="L39" i="1"/>
  <c r="K39" i="1"/>
  <c r="J39" i="1"/>
  <c r="I39" i="1"/>
  <c r="H39" i="1"/>
  <c r="G39" i="1"/>
  <c r="F39" i="1"/>
  <c r="F11" i="1" s="1"/>
  <c r="O28" i="1"/>
  <c r="N28" i="1"/>
  <c r="M28" i="1"/>
  <c r="L28" i="1"/>
  <c r="K28" i="1"/>
  <c r="J28" i="1"/>
  <c r="I28" i="1"/>
  <c r="H28" i="1"/>
  <c r="G28" i="1"/>
  <c r="F28" i="1"/>
  <c r="E28" i="1"/>
  <c r="D28" i="1"/>
  <c r="O23" i="1"/>
  <c r="N23" i="1"/>
  <c r="M23" i="1"/>
  <c r="L23" i="1"/>
  <c r="K23" i="1"/>
  <c r="J23" i="1"/>
  <c r="I23" i="1"/>
  <c r="H23" i="1"/>
  <c r="G23" i="1"/>
  <c r="F23" i="1"/>
  <c r="E23" i="1"/>
  <c r="D23" i="1"/>
  <c r="O24" i="3" l="1"/>
  <c r="K24" i="3"/>
  <c r="J24" i="3"/>
  <c r="I24" i="3"/>
  <c r="H24" i="3"/>
  <c r="N24" i="1"/>
  <c r="G24" i="1"/>
  <c r="O24" i="1"/>
  <c r="F6" i="1"/>
  <c r="K24" i="1"/>
  <c r="D24" i="3"/>
  <c r="L24" i="3"/>
  <c r="D24" i="1"/>
  <c r="L24" i="1"/>
  <c r="E24" i="3"/>
  <c r="M24" i="3"/>
  <c r="E24" i="1"/>
  <c r="M24" i="1"/>
  <c r="F24" i="3"/>
  <c r="N24" i="3"/>
  <c r="H24" i="1"/>
  <c r="I24" i="1"/>
  <c r="J24" i="1"/>
  <c r="F24" i="1"/>
  <c r="G2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tc={006400A1-0025-404E-846B-0066006700E1}</author>
  </authors>
  <commentList>
    <comment ref="C5" authorId="0" shapeId="0" xr:uid="{006400A1-0025-404E-846B-0066006700E1}">
      <text>
        <r>
          <rPr>
            <b/>
            <sz val="9"/>
            <rFont val="Tahoma"/>
            <family val="2"/>
            <charset val="204"/>
          </rPr>
          <t>User:</t>
        </r>
        <r>
          <rPr>
            <sz val="9"/>
            <rFont val="Tahoma"/>
            <family val="2"/>
            <charset val="204"/>
          </rPr>
          <t xml:space="preserve">
По состоянию на дату формирования экспертизы, рассчитывается исходя из максимальной стоимости закупки и действующей ключевой ставки Банка России
</t>
        </r>
      </text>
    </comment>
  </commentList>
</comments>
</file>

<file path=xl/sharedStrings.xml><?xml version="1.0" encoding="utf-8"?>
<sst xmlns="http://schemas.openxmlformats.org/spreadsheetml/2006/main" count="65" uniqueCount="40">
  <si>
    <t>ТАБЛИЦА расчета экспертных оценок предложений участников закупочной процедуры (коммерческая экспертиза)</t>
  </si>
  <si>
    <t>Наименование закупочной процедуры: ОКП</t>
  </si>
  <si>
    <t>Карта закупки №:</t>
  </si>
  <si>
    <t>Эксперт:</t>
  </si>
  <si>
    <t>Размер процента, прибавляемого к ключевой ставке Банка России по кредиту</t>
  </si>
  <si>
    <t>Базовая оценка</t>
  </si>
  <si>
    <t>№ п/п</t>
  </si>
  <si>
    <t>Наименование участника процедуры</t>
  </si>
  <si>
    <t>Размер процента, прибавляемого к ключевой ставке Банка России,%</t>
  </si>
  <si>
    <t>(максимальная оценка по позиции –  5 баллов)</t>
  </si>
  <si>
    <t>№ участника</t>
  </si>
  <si>
    <t>Критерии оценки</t>
  </si>
  <si>
    <t>Размер процента, прибавляемого к ключевой ставке Банка России</t>
  </si>
  <si>
    <t>АО «Алтайэнергосбыт»</t>
  </si>
  <si>
    <t>ПАО «Тамбовская энергосбытовая компания»</t>
  </si>
  <si>
    <t xml:space="preserve">ООО «ЭСКБ» </t>
  </si>
  <si>
    <t>ООО «ЭСВ»</t>
  </si>
  <si>
    <t>ПАО «Саратовэнерго»</t>
  </si>
  <si>
    <t>ИК №:</t>
  </si>
  <si>
    <t xml:space="preserve">Эксперт: </t>
  </si>
  <si>
    <t>Максимальный  срок транша (дней)</t>
  </si>
  <si>
    <t>Балл за предложенный срок транша</t>
  </si>
  <si>
    <t>Минимальный срок транша:</t>
  </si>
  <si>
    <t>Срок транша, предложенный Участником, дней</t>
  </si>
  <si>
    <t>ИТОГО:</t>
  </si>
  <si>
    <t>Итого срок транша, дней</t>
  </si>
  <si>
    <t>ТАБЛИЦА расчета экспертных оценок предложений участников закупочной процедуры (техническая экспертиза)</t>
  </si>
  <si>
    <t>Карта закупки №</t>
  </si>
  <si>
    <t>Балл, за предложенный срок транша</t>
  </si>
  <si>
    <t>ООО "Орловский энергосбыт"</t>
  </si>
  <si>
    <t>АО "Томскэнергосбыт"</t>
  </si>
  <si>
    <t xml:space="preserve">ООО «ССК» </t>
  </si>
  <si>
    <t>АО «Петербургская сбытовая компания»</t>
  </si>
  <si>
    <t>АО «Мосэнергосбыт»</t>
  </si>
  <si>
    <t>Предоставление денежных средств со свободным графиком их получения / открытие возобновляемой кредитной линии/ открытие возобновляемой рамочной кредитной линии с траншами до 90 дней и сроком на 3 года с даты заключения договора</t>
  </si>
  <si>
    <r>
      <t xml:space="preserve">Пояснение:
</t>
    </r>
    <r>
      <rPr>
        <sz val="8"/>
        <rFont val="Times New Roman"/>
        <family val="1"/>
        <charset val="204"/>
      </rPr>
      <t>Оценка по критерию "Размер процента, прибавляемого к ключевой ставке Банка России по кредиту" производится формуле, представленной в ячейках D24-O24. Размер процентной ставки прибавляемого к ключевой ставке Банка России каждого участника определяется как среднее арифметическое от процентных ставок прибавляемых к ключевой ставке Банка России по всем Обществам (Заказчикам), участвующим в совместной закупке (расчетные формулы в ячейках D34-O34).</t>
    </r>
    <r>
      <rPr>
        <b/>
        <sz val="8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Для определения балла по критерию "Размер процента, прибавляемого к ключевой ставке Банка России по кредиту" заполняются ячейки D29-O38, в зависимости от количества Обществ (Заказчиков) по закупочной процедуре.</t>
    </r>
    <r>
      <rPr>
        <b/>
        <sz val="8"/>
        <rFont val="Times New Roman"/>
        <family val="1"/>
        <charset val="204"/>
      </rPr>
      <t xml:space="preserve"> Для корректного расчета лишние данные из ячеек диапазона F9-F20 должны быть удалены.
</t>
    </r>
    <r>
      <rPr>
        <b/>
        <sz val="8"/>
        <color indexed="2"/>
        <rFont val="Times New Roman"/>
        <family val="1"/>
        <charset val="204"/>
      </rPr>
      <t>Обращаем внимание, что итоговый расчет баллов производится на основании данных по всем Участникам, представившим предложение на участие в закупке, и может отличаться от расчета, произведенного для каждого Участника отдельно (без учета данных заявок других участников).</t>
    </r>
  </si>
  <si>
    <t>Минимальный размер лимита задолженности</t>
  </si>
  <si>
    <t>Максимальный размер лимита задолженности</t>
  </si>
  <si>
    <t>Лимит единовременной задолженности, предложенный Участником, по данному Заказчику, руб</t>
  </si>
  <si>
    <r>
      <rPr>
        <b/>
        <sz val="8"/>
        <rFont val="Times New Roman"/>
        <family val="1"/>
        <charset val="204"/>
      </rPr>
      <t>Пояснение:</t>
    </r>
    <r>
      <rPr>
        <sz val="8"/>
        <rFont val="Times New Roman"/>
        <family val="1"/>
        <charset val="204"/>
      </rPr>
      <t xml:space="preserve">
Оценка по критерию «Лимит единовременной задолженности, предложенный Участником» производится по следующей формуле:
1 + 4 х (ЛЗуч - ЛЗмин) / (ЛЗмакс - ЛЗмин)
где:
ЛЗуч - лимит задолженности, предлагаемый Участником закупки по всем заказчикам;
ЛЗмин - минимальный лимит задолженности, который составляет 8 000 000 000,00 рублей;
ЛЗмакс - максимальный лимит задолженности, которая составляет 11 300 000 000,00 рублей.
Максимальная оценка по критерию составляет 5 баллов.
Лимит единовременной задолженности по каждому заказчику, должен соответствовать значениям, установленным в Приложении №1 к техническому заданию. В случае, если значение лимита единовременной задолженности по хотя бы для одного из заказчиков меньше установленного в Приложении №1 к техническому заданию, то оценка по критерию «Лимит единовременной задолженности, предложенный Участником» составляет 0 баллов (при этом заявка такого участника отклоняется). В случае, если значение лимита единовременной задолженности, предложенного Участником для какого-либо из заказчиков, превышает установленный в Приложении №1 к техническому заданию, то при расчете используется максимальное значение, установленное в Приложении №1 к техническому заданию.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</si>
</sst>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"/>
    <numFmt numFmtId="165" formatCode="#,##0.0"/>
    <numFmt numFmtId="166" formatCode="_-* #,##0\ _₽_-;\-* #,##0\ _₽_-;_-* &quot;-&quot;??\ _₽_-;_-@_-"/>
  </numFmts>
  <fonts count="27" x14ac:knownFonts="1">
    <font>
      <sz val="10"/>
      <color theme="1"/>
      <name val="Arial Cyr"/>
    </font>
    <font>
      <u/>
      <sz val="10"/>
      <color indexed="20"/>
      <name val="Arial Cyr"/>
    </font>
    <font>
      <sz val="11"/>
      <color rgb="FFFA7D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0"/>
      <color theme="1"/>
      <name val="Arial Cyr"/>
    </font>
    <font>
      <sz val="10"/>
      <color theme="0"/>
      <name val="Times New Roman"/>
      <family val="1"/>
      <charset val="204"/>
    </font>
    <font>
      <sz val="8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8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</fills>
  <borders count="62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theme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2" fillId="0" borderId="1"/>
    <xf numFmtId="43" fontId="22" fillId="0" borderId="0" applyFont="0" applyFill="0" applyBorder="0" applyAlignment="0" applyProtection="0"/>
  </cellStyleXfs>
  <cellXfs count="213">
    <xf numFmtId="0" fontId="0" fillId="0" borderId="0" xfId="0"/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" fontId="3" fillId="0" borderId="0" xfId="0" applyNumberFormat="1" applyFont="1" applyAlignment="1" applyProtection="1">
      <alignment horizontal="right" vertical="center" indent="1"/>
    </xf>
    <xf numFmtId="164" fontId="3" fillId="0" borderId="0" xfId="0" applyNumberFormat="1" applyFont="1" applyAlignment="1" applyProtection="1">
      <alignment horizontal="center" vertical="center"/>
    </xf>
    <xf numFmtId="4" fontId="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4" fontId="3" fillId="0" borderId="22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3" xfId="0" applyFont="1" applyBorder="1" applyAlignment="1" applyProtection="1">
      <alignment horizontal="center" vertical="center"/>
    </xf>
    <xf numFmtId="0" fontId="12" fillId="0" borderId="0" xfId="0" applyFont="1" applyAlignment="1" applyProtection="1">
      <alignment vertical="center"/>
    </xf>
    <xf numFmtId="0" fontId="3" fillId="0" borderId="17" xfId="0" applyFont="1" applyBorder="1" applyAlignment="1" applyProtection="1">
      <alignment horizontal="center" vertical="center"/>
    </xf>
    <xf numFmtId="0" fontId="5" fillId="0" borderId="0" xfId="0" applyFont="1" applyProtection="1"/>
    <xf numFmtId="1" fontId="5" fillId="0" borderId="0" xfId="0" applyNumberFormat="1" applyFont="1" applyAlignment="1" applyProtection="1">
      <alignment horizontal="center" vertical="center"/>
    </xf>
    <xf numFmtId="1" fontId="5" fillId="0" borderId="23" xfId="0" applyNumberFormat="1" applyFont="1" applyBorder="1" applyAlignment="1" applyProtection="1">
      <alignment horizontal="center" vertical="center"/>
    </xf>
    <xf numFmtId="1" fontId="5" fillId="0" borderId="28" xfId="0" applyNumberFormat="1" applyFont="1" applyBorder="1" applyAlignment="1" applyProtection="1">
      <alignment horizontal="center" vertical="center"/>
    </xf>
    <xf numFmtId="164" fontId="3" fillId="4" borderId="17" xfId="0" applyNumberFormat="1" applyFont="1" applyFill="1" applyBorder="1" applyAlignment="1" applyProtection="1">
      <alignment horizontal="center" vertical="center"/>
      <protection locked="0"/>
    </xf>
    <xf numFmtId="164" fontId="3" fillId="4" borderId="33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5" fillId="0" borderId="41" xfId="0" applyFont="1" applyBorder="1"/>
    <xf numFmtId="1" fontId="5" fillId="4" borderId="42" xfId="0" applyNumberFormat="1" applyFont="1" applyFill="1" applyBorder="1" applyAlignment="1">
      <alignment horizontal="center" vertical="center" wrapText="1"/>
    </xf>
    <xf numFmtId="1" fontId="5" fillId="4" borderId="22" xfId="0" applyNumberFormat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/>
    </xf>
    <xf numFmtId="4" fontId="15" fillId="3" borderId="23" xfId="0" applyNumberFormat="1" applyFont="1" applyFill="1" applyBorder="1" applyAlignment="1">
      <alignment horizontal="center" vertical="center"/>
    </xf>
    <xf numFmtId="4" fontId="3" fillId="3" borderId="23" xfId="0" applyNumberFormat="1" applyFont="1" applyFill="1" applyBorder="1" applyAlignment="1" applyProtection="1">
      <alignment horizontal="center" vertical="center"/>
    </xf>
    <xf numFmtId="4" fontId="3" fillId="3" borderId="28" xfId="0" applyNumberFormat="1" applyFont="1" applyFill="1" applyBorder="1" applyAlignment="1" applyProtection="1">
      <alignment horizontal="center" vertical="center"/>
    </xf>
    <xf numFmtId="0" fontId="0" fillId="0" borderId="37" xfId="0" applyBorder="1" applyAlignment="1">
      <alignment horizontal="center"/>
    </xf>
    <xf numFmtId="2" fontId="5" fillId="4" borderId="45" xfId="2" applyNumberFormat="1" applyFont="1" applyFill="1" applyBorder="1" applyAlignment="1">
      <alignment horizontal="center" vertical="center"/>
    </xf>
    <xf numFmtId="2" fontId="5" fillId="4" borderId="46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49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1" fontId="3" fillId="3" borderId="52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top"/>
    </xf>
    <xf numFmtId="1" fontId="3" fillId="0" borderId="53" xfId="0" applyNumberFormat="1" applyFont="1" applyBorder="1" applyAlignment="1" applyProtection="1">
      <alignment horizontal="right" vertical="center"/>
    </xf>
    <xf numFmtId="164" fontId="3" fillId="0" borderId="9" xfId="0" applyNumberFormat="1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4" fontId="16" fillId="0" borderId="1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3" fillId="0" borderId="0" xfId="0" applyNumberFormat="1" applyFont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7" xfId="0" applyFont="1" applyBorder="1" applyAlignment="1" applyProtection="1">
      <alignment horizontal="center" vertical="center"/>
    </xf>
    <xf numFmtId="0" fontId="3" fillId="3" borderId="23" xfId="0" applyFont="1" applyFill="1" applyBorder="1" applyAlignment="1" applyProtection="1">
      <alignment horizontal="left" wrapText="1"/>
      <protection locked="0"/>
    </xf>
    <xf numFmtId="165" fontId="5" fillId="3" borderId="23" xfId="0" applyNumberFormat="1" applyFont="1" applyFill="1" applyBorder="1" applyAlignment="1" applyProtection="1">
      <alignment horizontal="center" vertical="center" wrapText="1"/>
    </xf>
    <xf numFmtId="1" fontId="3" fillId="3" borderId="28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6" xfId="0" applyFont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left" wrapText="1"/>
      <protection locked="0"/>
    </xf>
    <xf numFmtId="3" fontId="5" fillId="0" borderId="0" xfId="0" applyNumberFormat="1" applyFont="1" applyAlignment="1" applyProtection="1">
      <alignment vertical="center"/>
    </xf>
    <xf numFmtId="0" fontId="3" fillId="0" borderId="41" xfId="0" applyFont="1" applyBorder="1" applyAlignment="1" applyProtection="1">
      <alignment horizontal="center" vertical="center"/>
    </xf>
    <xf numFmtId="0" fontId="3" fillId="3" borderId="42" xfId="0" applyFont="1" applyFill="1" applyBorder="1" applyAlignment="1" applyProtection="1">
      <alignment horizontal="left" wrapText="1"/>
      <protection locked="0"/>
    </xf>
    <xf numFmtId="4" fontId="3" fillId="3" borderId="54" xfId="0" applyNumberFormat="1" applyFont="1" applyFill="1" applyBorder="1" applyAlignment="1" applyProtection="1">
      <alignment vertical="center"/>
    </xf>
    <xf numFmtId="4" fontId="3" fillId="3" borderId="28" xfId="0" applyNumberFormat="1" applyFont="1" applyFill="1" applyBorder="1" applyAlignment="1" applyProtection="1">
      <alignment vertical="center"/>
    </xf>
    <xf numFmtId="0" fontId="3" fillId="0" borderId="23" xfId="0" applyFont="1" applyBorder="1" applyAlignment="1" applyProtection="1">
      <alignment horizontal="left" vertical="center"/>
      <protection locked="0"/>
    </xf>
    <xf numFmtId="4" fontId="3" fillId="0" borderId="28" xfId="0" applyNumberFormat="1" applyFont="1" applyBorder="1" applyAlignment="1" applyProtection="1">
      <alignment vertical="center"/>
    </xf>
    <xf numFmtId="0" fontId="3" fillId="0" borderId="17" xfId="0" applyFont="1" applyBorder="1" applyAlignment="1" applyProtection="1">
      <alignment horizontal="left" vertical="center"/>
      <protection locked="0"/>
    </xf>
    <xf numFmtId="4" fontId="3" fillId="0" borderId="33" xfId="0" applyNumberFormat="1" applyFont="1" applyBorder="1" applyAlignment="1" applyProtection="1">
      <alignment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164" fontId="5" fillId="0" borderId="42" xfId="0" applyNumberFormat="1" applyFont="1" applyBorder="1" applyAlignment="1">
      <alignment horizontal="center" vertical="center" wrapText="1"/>
    </xf>
    <xf numFmtId="164" fontId="11" fillId="0" borderId="42" xfId="0" applyNumberFormat="1" applyFont="1" applyBorder="1" applyAlignment="1">
      <alignment horizontal="center" vertical="center" wrapText="1"/>
    </xf>
    <xf numFmtId="164" fontId="9" fillId="0" borderId="42" xfId="0" applyNumberFormat="1" applyFont="1" applyBorder="1" applyAlignment="1">
      <alignment horizontal="center" vertical="center" wrapText="1"/>
    </xf>
    <xf numFmtId="0" fontId="5" fillId="0" borderId="42" xfId="0" applyFont="1" applyBorder="1" applyAlignment="1" applyProtection="1">
      <alignment horizontal="center" vertical="center"/>
    </xf>
    <xf numFmtId="4" fontId="11" fillId="0" borderId="42" xfId="0" applyNumberFormat="1" applyFont="1" applyBorder="1" applyAlignment="1" applyProtection="1">
      <alignment horizontal="center" vertical="center"/>
    </xf>
    <xf numFmtId="0" fontId="5" fillId="0" borderId="42" xfId="0" applyFont="1" applyBorder="1" applyAlignment="1" applyProtection="1">
      <alignment horizontal="center" vertical="center" wrapText="1"/>
    </xf>
    <xf numFmtId="0" fontId="11" fillId="0" borderId="54" xfId="0" applyFont="1" applyBorder="1" applyAlignment="1" applyProtection="1">
      <alignment horizontal="center" vertical="center"/>
    </xf>
    <xf numFmtId="0" fontId="17" fillId="0" borderId="37" xfId="0" applyFont="1" applyBorder="1"/>
    <xf numFmtId="0" fontId="14" fillId="0" borderId="25" xfId="1" applyFont="1" applyBorder="1" applyAlignment="1">
      <alignment horizontal="left" vertical="top" wrapText="1"/>
    </xf>
    <xf numFmtId="10" fontId="14" fillId="3" borderId="23" xfId="0" applyNumberFormat="1" applyFont="1" applyFill="1" applyBorder="1"/>
    <xf numFmtId="1" fontId="14" fillId="0" borderId="23" xfId="0" applyNumberFormat="1" applyFont="1" applyBorder="1" applyAlignment="1">
      <alignment horizontal="center"/>
    </xf>
    <xf numFmtId="1" fontId="14" fillId="0" borderId="28" xfId="0" applyNumberFormat="1" applyFont="1" applyBorder="1" applyAlignment="1">
      <alignment horizontal="center"/>
    </xf>
    <xf numFmtId="0" fontId="5" fillId="3" borderId="60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 wrapText="1"/>
    </xf>
    <xf numFmtId="10" fontId="5" fillId="3" borderId="45" xfId="0" applyNumberFormat="1" applyFont="1" applyFill="1" applyBorder="1" applyAlignment="1">
      <alignment horizontal="center" vertical="center"/>
    </xf>
    <xf numFmtId="1" fontId="5" fillId="3" borderId="45" xfId="0" applyNumberFormat="1" applyFont="1" applyFill="1" applyBorder="1" applyAlignment="1">
      <alignment horizontal="center" vertical="center"/>
    </xf>
    <xf numFmtId="1" fontId="5" fillId="3" borderId="46" xfId="0" applyNumberFormat="1" applyFont="1" applyFill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5" fillId="0" borderId="41" xfId="0" applyFont="1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0" xfId="0" applyFont="1" applyAlignment="1" applyProtection="1">
      <alignment horizontal="center"/>
    </xf>
    <xf numFmtId="0" fontId="6" fillId="2" borderId="2" xfId="0" applyFont="1" applyFill="1" applyBorder="1" applyAlignment="1" applyProtection="1">
      <alignment horizontal="center" vertical="top"/>
    </xf>
    <xf numFmtId="0" fontId="6" fillId="2" borderId="3" xfId="0" applyFont="1" applyFill="1" applyBorder="1" applyAlignment="1" applyProtection="1">
      <alignment horizontal="center" vertical="top"/>
    </xf>
    <xf numFmtId="0" fontId="6" fillId="2" borderId="4" xfId="0" applyFont="1" applyFill="1" applyBorder="1" applyAlignment="1" applyProtection="1">
      <alignment horizontal="center" vertical="top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1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8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4" fontId="9" fillId="0" borderId="12" xfId="0" applyNumberFormat="1" applyFont="1" applyBorder="1" applyAlignment="1" applyProtection="1">
      <alignment horizontal="center" vertical="center" wrapText="1"/>
    </xf>
    <xf numFmtId="4" fontId="9" fillId="0" borderId="13" xfId="0" applyNumberFormat="1" applyFont="1" applyBorder="1" applyAlignment="1" applyProtection="1">
      <alignment horizontal="center" vertical="center" wrapText="1"/>
    </xf>
    <xf numFmtId="4" fontId="9" fillId="0" borderId="14" xfId="0" applyNumberFormat="1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3" fillId="3" borderId="16" xfId="0" applyFont="1" applyFill="1" applyBorder="1" applyAlignment="1" applyProtection="1">
      <alignment horizontal="left" vertical="top"/>
      <protection locked="0"/>
    </xf>
    <xf numFmtId="0" fontId="3" fillId="3" borderId="17" xfId="0" applyFont="1" applyFill="1" applyBorder="1" applyAlignment="1" applyProtection="1">
      <alignment horizontal="left" vertical="top"/>
      <protection locked="0"/>
    </xf>
    <xf numFmtId="4" fontId="10" fillId="3" borderId="18" xfId="0" applyNumberFormat="1" applyFont="1" applyFill="1" applyBorder="1" applyAlignment="1" applyProtection="1">
      <alignment horizontal="center" vertical="center"/>
      <protection locked="0"/>
    </xf>
    <xf numFmtId="4" fontId="10" fillId="3" borderId="19" xfId="0" applyNumberFormat="1" applyFont="1" applyFill="1" applyBorder="1" applyAlignment="1" applyProtection="1">
      <alignment horizontal="center" vertical="center"/>
      <protection locked="0"/>
    </xf>
    <xf numFmtId="4" fontId="10" fillId="3" borderId="20" xfId="0" applyNumberFormat="1" applyFont="1" applyFill="1" applyBorder="1" applyAlignment="1" applyProtection="1">
      <alignment horizontal="center" vertical="center"/>
      <protection locked="0"/>
    </xf>
    <xf numFmtId="164" fontId="3" fillId="4" borderId="18" xfId="0" applyNumberFormat="1" applyFont="1" applyFill="1" applyBorder="1" applyAlignment="1" applyProtection="1">
      <alignment horizontal="center" vertical="center"/>
    </xf>
    <xf numFmtId="164" fontId="3" fillId="4" borderId="21" xfId="0" applyNumberFormat="1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4" fontId="3" fillId="0" borderId="11" xfId="0" applyNumberFormat="1" applyFont="1" applyBorder="1" applyAlignment="1" applyProtection="1">
      <alignment horizontal="center" vertical="center" wrapText="1"/>
    </xf>
    <xf numFmtId="4" fontId="3" fillId="0" borderId="22" xfId="0" applyNumberFormat="1" applyFont="1" applyBorder="1" applyAlignment="1" applyProtection="1">
      <alignment horizontal="center" vertical="center" wrapText="1"/>
    </xf>
    <xf numFmtId="0" fontId="3" fillId="3" borderId="24" xfId="0" applyFont="1" applyFill="1" applyBorder="1" applyAlignment="1" applyProtection="1">
      <alignment horizontal="left" wrapText="1"/>
      <protection locked="0"/>
    </xf>
    <xf numFmtId="0" fontId="3" fillId="3" borderId="25" xfId="0" applyFont="1" applyFill="1" applyBorder="1" applyAlignment="1" applyProtection="1">
      <alignment horizontal="left" wrapText="1"/>
      <protection locked="0"/>
    </xf>
    <xf numFmtId="0" fontId="3" fillId="3" borderId="26" xfId="0" applyFont="1" applyFill="1" applyBorder="1" applyAlignment="1" applyProtection="1">
      <alignment horizontal="left" wrapText="1"/>
      <protection locked="0"/>
    </xf>
    <xf numFmtId="2" fontId="3" fillId="4" borderId="27" xfId="2" applyNumberFormat="1" applyFont="1" applyFill="1" applyBorder="1" applyAlignment="1" applyProtection="1">
      <alignment horizontal="center" vertical="center" wrapText="1"/>
    </xf>
    <xf numFmtId="2" fontId="3" fillId="4" borderId="28" xfId="2" applyNumberFormat="1" applyFont="1" applyFill="1" applyBorder="1" applyAlignment="1" applyProtection="1">
      <alignment horizontal="center" vertical="center" wrapText="1"/>
    </xf>
    <xf numFmtId="0" fontId="11" fillId="0" borderId="29" xfId="0" applyFont="1" applyBorder="1" applyAlignment="1" applyProtection="1">
      <alignment horizontal="justify" vertical="top" wrapText="1"/>
    </xf>
    <xf numFmtId="0" fontId="11" fillId="0" borderId="6" xfId="0" applyFont="1" applyBorder="1" applyAlignment="1" applyProtection="1">
      <alignment horizontal="justify" vertical="top" wrapText="1"/>
    </xf>
    <xf numFmtId="0" fontId="11" fillId="0" borderId="30" xfId="0" applyFont="1" applyBorder="1" applyAlignment="1" applyProtection="1">
      <alignment horizontal="justify" vertical="top" wrapText="1"/>
    </xf>
    <xf numFmtId="0" fontId="11" fillId="0" borderId="31" xfId="0" applyFont="1" applyBorder="1" applyAlignment="1" applyProtection="1">
      <alignment horizontal="justify" vertical="top" wrapText="1"/>
    </xf>
    <xf numFmtId="0" fontId="11" fillId="0" borderId="0" xfId="0" applyFont="1" applyAlignment="1" applyProtection="1">
      <alignment horizontal="justify" vertical="top" wrapText="1"/>
    </xf>
    <xf numFmtId="0" fontId="11" fillId="0" borderId="32" xfId="0" applyFont="1" applyBorder="1" applyAlignment="1" applyProtection="1">
      <alignment horizontal="justify" vertical="top" wrapText="1"/>
    </xf>
    <xf numFmtId="0" fontId="11" fillId="0" borderId="34" xfId="0" applyFont="1" applyBorder="1" applyAlignment="1" applyProtection="1">
      <alignment horizontal="justify" vertical="top" wrapText="1"/>
    </xf>
    <xf numFmtId="0" fontId="11" fillId="0" borderId="35" xfId="0" applyFont="1" applyBorder="1" applyAlignment="1" applyProtection="1">
      <alignment horizontal="justify" vertical="top" wrapText="1"/>
    </xf>
    <xf numFmtId="0" fontId="11" fillId="0" borderId="36" xfId="0" applyFont="1" applyBorder="1" applyAlignment="1" applyProtection="1">
      <alignment horizontal="justify" vertical="top" wrapText="1"/>
    </xf>
    <xf numFmtId="0" fontId="3" fillId="3" borderId="18" xfId="0" applyFont="1" applyFill="1" applyBorder="1" applyAlignment="1" applyProtection="1">
      <alignment horizontal="left" wrapText="1"/>
      <protection locked="0"/>
    </xf>
    <xf numFmtId="0" fontId="3" fillId="3" borderId="19" xfId="0" applyFont="1" applyFill="1" applyBorder="1" applyAlignment="1" applyProtection="1">
      <alignment horizontal="left" wrapText="1"/>
      <protection locked="0"/>
    </xf>
    <xf numFmtId="0" fontId="3" fillId="3" borderId="21" xfId="0" applyFont="1" applyFill="1" applyBorder="1" applyAlignment="1" applyProtection="1">
      <alignment horizontal="left" wrapText="1"/>
      <protection locked="0"/>
    </xf>
    <xf numFmtId="2" fontId="3" fillId="4" borderId="17" xfId="2" applyNumberFormat="1" applyFont="1" applyFill="1" applyBorder="1" applyAlignment="1" applyProtection="1">
      <alignment horizontal="center" vertical="center" wrapText="1"/>
    </xf>
    <xf numFmtId="2" fontId="3" fillId="4" borderId="33" xfId="2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22" xfId="0" applyFont="1" applyBorder="1" applyAlignment="1" applyProtection="1">
      <alignment horizontal="center"/>
    </xf>
    <xf numFmtId="1" fontId="5" fillId="0" borderId="37" xfId="0" applyNumberFormat="1" applyFont="1" applyBorder="1" applyAlignment="1" applyProtection="1">
      <alignment horizontal="center" vertical="center"/>
    </xf>
    <xf numFmtId="1" fontId="5" fillId="0" borderId="23" xfId="0" applyNumberFormat="1" applyFont="1" applyBorder="1" applyAlignment="1" applyProtection="1">
      <alignment horizontal="center" vertical="center"/>
    </xf>
    <xf numFmtId="164" fontId="3" fillId="0" borderId="16" xfId="0" applyNumberFormat="1" applyFont="1" applyBorder="1" applyAlignment="1" applyProtection="1">
      <alignment horizontal="left" vertical="center" wrapText="1"/>
    </xf>
    <xf numFmtId="164" fontId="3" fillId="0" borderId="17" xfId="0" applyNumberFormat="1" applyFont="1" applyBorder="1" applyAlignment="1" applyProtection="1">
      <alignment horizontal="left" vertical="center" wrapText="1"/>
    </xf>
    <xf numFmtId="1" fontId="5" fillId="0" borderId="38" xfId="0" applyNumberFormat="1" applyFont="1" applyBorder="1" applyAlignment="1" applyProtection="1">
      <alignment horizontal="center" vertical="center"/>
    </xf>
    <xf numFmtId="1" fontId="5" fillId="0" borderId="39" xfId="0" applyNumberFormat="1" applyFont="1" applyBorder="1" applyAlignment="1" applyProtection="1">
      <alignment horizontal="center" vertical="center"/>
    </xf>
    <xf numFmtId="1" fontId="5" fillId="0" borderId="40" xfId="0" applyNumberFormat="1" applyFont="1" applyBorder="1" applyAlignment="1" applyProtection="1">
      <alignment horizontal="center" vertical="center"/>
    </xf>
    <xf numFmtId="0" fontId="13" fillId="0" borderId="12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0" fontId="14" fillId="3" borderId="24" xfId="1" applyFont="1" applyFill="1" applyBorder="1" applyAlignment="1">
      <alignment horizontal="center" vertical="top" wrapText="1"/>
    </xf>
    <xf numFmtId="0" fontId="14" fillId="3" borderId="27" xfId="1" applyFont="1" applyFill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7" xfId="0" applyFont="1" applyBorder="1" applyAlignment="1" applyProtection="1">
      <alignment horizontal="center" vertical="top"/>
    </xf>
    <xf numFmtId="0" fontId="5" fillId="0" borderId="48" xfId="0" applyFont="1" applyBorder="1" applyAlignment="1" applyProtection="1">
      <alignment horizontal="center" vertical="top"/>
    </xf>
    <xf numFmtId="0" fontId="3" fillId="3" borderId="50" xfId="0" applyFont="1" applyFill="1" applyBorder="1" applyAlignment="1" applyProtection="1">
      <alignment horizontal="left" vertical="center" wrapText="1"/>
    </xf>
    <xf numFmtId="0" fontId="3" fillId="3" borderId="51" xfId="0" applyFont="1" applyFill="1" applyBorder="1" applyAlignment="1" applyProtection="1">
      <alignment horizontal="left" vertical="center" wrapText="1"/>
    </xf>
    <xf numFmtId="0" fontId="0" fillId="0" borderId="48" xfId="0" applyBorder="1" applyAlignment="1">
      <alignment horizontal="center" vertical="top"/>
    </xf>
    <xf numFmtId="0" fontId="9" fillId="3" borderId="48" xfId="0" applyFont="1" applyFill="1" applyBorder="1" applyAlignment="1" applyProtection="1">
      <alignment horizontal="center" vertical="center" wrapText="1"/>
    </xf>
    <xf numFmtId="0" fontId="9" fillId="3" borderId="49" xfId="0" applyFont="1" applyFill="1" applyBorder="1" applyAlignment="1" applyProtection="1">
      <alignment horizontal="center" vertical="center" wrapText="1"/>
    </xf>
    <xf numFmtId="0" fontId="3" fillId="3" borderId="50" xfId="0" applyFont="1" applyFill="1" applyBorder="1" applyAlignment="1" applyProtection="1">
      <alignment horizontal="left" vertical="top"/>
      <protection locked="0"/>
    </xf>
    <xf numFmtId="0" fontId="3" fillId="3" borderId="51" xfId="0" applyFont="1" applyFill="1" applyBorder="1" applyAlignment="1" applyProtection="1">
      <alignment horizontal="left" vertical="top"/>
      <protection locked="0"/>
    </xf>
    <xf numFmtId="0" fontId="0" fillId="3" borderId="51" xfId="0" applyFill="1" applyBorder="1"/>
    <xf numFmtId="3" fontId="5" fillId="3" borderId="18" xfId="0" applyNumberFormat="1" applyFont="1" applyFill="1" applyBorder="1" applyAlignment="1" applyProtection="1">
      <alignment horizontal="center" vertical="center"/>
      <protection locked="0"/>
    </xf>
    <xf numFmtId="3" fontId="5" fillId="3" borderId="21" xfId="0" applyNumberFormat="1" applyFont="1" applyFill="1" applyBorder="1" applyAlignment="1" applyProtection="1">
      <alignment horizontal="center" vertical="center"/>
      <protection locked="0"/>
    </xf>
    <xf numFmtId="4" fontId="3" fillId="3" borderId="42" xfId="0" applyNumberFormat="1" applyFont="1" applyFill="1" applyBorder="1" applyAlignment="1" applyProtection="1">
      <alignment horizontal="right" vertical="center" indent="1"/>
      <protection locked="0"/>
    </xf>
    <xf numFmtId="4" fontId="3" fillId="3" borderId="23" xfId="0" applyNumberFormat="1" applyFont="1" applyFill="1" applyBorder="1" applyAlignment="1" applyProtection="1">
      <alignment horizontal="right" vertical="center" indent="1"/>
      <protection locked="0"/>
    </xf>
    <xf numFmtId="4" fontId="3" fillId="0" borderId="23" xfId="0" applyNumberFormat="1" applyFont="1" applyBorder="1" applyAlignment="1" applyProtection="1">
      <alignment horizontal="right" vertical="center" indent="1"/>
      <protection locked="0"/>
    </xf>
    <xf numFmtId="1" fontId="5" fillId="3" borderId="38" xfId="0" applyNumberFormat="1" applyFont="1" applyFill="1" applyBorder="1" applyAlignment="1" applyProtection="1">
      <alignment horizontal="center" vertical="center"/>
    </xf>
    <xf numFmtId="1" fontId="5" fillId="3" borderId="39" xfId="0" applyNumberFormat="1" applyFont="1" applyFill="1" applyBorder="1" applyAlignment="1" applyProtection="1">
      <alignment horizontal="center" vertical="center"/>
    </xf>
    <xf numFmtId="1" fontId="5" fillId="3" borderId="40" xfId="0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Border="1" applyAlignment="1" applyProtection="1">
      <alignment horizontal="right" vertical="center" indent="1"/>
      <protection locked="0"/>
    </xf>
    <xf numFmtId="0" fontId="3" fillId="0" borderId="55" xfId="0" applyFont="1" applyBorder="1" applyAlignment="1" applyProtection="1">
      <alignment horizontal="center"/>
    </xf>
    <xf numFmtId="0" fontId="3" fillId="0" borderId="56" xfId="0" applyFont="1" applyBorder="1" applyAlignment="1" applyProtection="1">
      <alignment horizontal="center"/>
    </xf>
    <xf numFmtId="0" fontId="3" fillId="0" borderId="31" xfId="0" applyFont="1" applyBorder="1" applyAlignment="1" applyProtection="1">
      <alignment horizontal="center"/>
    </xf>
    <xf numFmtId="0" fontId="5" fillId="0" borderId="57" xfId="0" applyFont="1" applyBorder="1" applyAlignment="1" applyProtection="1">
      <alignment horizontal="center"/>
    </xf>
    <xf numFmtId="0" fontId="5" fillId="0" borderId="58" xfId="0" applyFont="1" applyBorder="1" applyAlignment="1" applyProtection="1">
      <alignment horizontal="center"/>
    </xf>
    <xf numFmtId="0" fontId="5" fillId="0" borderId="59" xfId="0" applyFont="1" applyBorder="1" applyAlignment="1" applyProtection="1">
      <alignment horizontal="center"/>
    </xf>
    <xf numFmtId="0" fontId="23" fillId="2" borderId="5" xfId="0" applyFont="1" applyFill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3" fontId="10" fillId="3" borderId="18" xfId="0" applyNumberFormat="1" applyFont="1" applyFill="1" applyBorder="1" applyAlignment="1" applyProtection="1">
      <alignment horizontal="center" vertical="center"/>
      <protection locked="0"/>
    </xf>
    <xf numFmtId="3" fontId="10" fillId="3" borderId="19" xfId="0" applyNumberFormat="1" applyFont="1" applyFill="1" applyBorder="1" applyAlignment="1" applyProtection="1">
      <alignment horizontal="center" vertical="center"/>
      <protection locked="0"/>
    </xf>
    <xf numFmtId="3" fontId="10" fillId="3" borderId="20" xfId="0" applyNumberFormat="1" applyFont="1" applyFill="1" applyBorder="1" applyAlignment="1" applyProtection="1">
      <alignment horizontal="center" vertical="center"/>
      <protection locked="0"/>
    </xf>
    <xf numFmtId="166" fontId="3" fillId="3" borderId="18" xfId="3" applyNumberFormat="1" applyFont="1" applyFill="1" applyBorder="1" applyAlignment="1" applyProtection="1">
      <alignment vertical="center"/>
    </xf>
    <xf numFmtId="166" fontId="3" fillId="3" borderId="21" xfId="3" applyNumberFormat="1" applyFont="1" applyFill="1" applyBorder="1" applyAlignment="1" applyProtection="1">
      <alignment vertical="center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22" xfId="0" applyNumberFormat="1" applyFont="1" applyBorder="1" applyAlignment="1" applyProtection="1">
      <alignment horizontal="center" vertical="center" wrapText="1"/>
    </xf>
    <xf numFmtId="2" fontId="3" fillId="4" borderId="16" xfId="2" applyNumberFormat="1" applyFont="1" applyFill="1" applyBorder="1" applyAlignment="1" applyProtection="1">
      <alignment horizontal="center" vertical="center" wrapText="1"/>
    </xf>
    <xf numFmtId="164" fontId="3" fillId="0" borderId="16" xfId="0" applyNumberFormat="1" applyFont="1" applyBorder="1" applyAlignment="1" applyProtection="1">
      <alignment horizontal="left" vertical="top" wrapText="1"/>
    </xf>
    <xf numFmtId="164" fontId="3" fillId="0" borderId="17" xfId="0" applyNumberFormat="1" applyFont="1" applyBorder="1" applyAlignment="1" applyProtection="1">
      <alignment horizontal="left" vertical="top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29" xfId="0" applyFont="1" applyBorder="1" applyAlignment="1" applyProtection="1">
      <alignment horizontal="justify" vertical="top" wrapText="1"/>
    </xf>
    <xf numFmtId="0" fontId="18" fillId="0" borderId="0" xfId="0" applyFont="1" applyBorder="1" applyAlignment="1" applyProtection="1">
      <alignment horizontal="justify" vertical="top" wrapText="1"/>
    </xf>
    <xf numFmtId="0" fontId="18" fillId="0" borderId="35" xfId="0" applyFont="1" applyBorder="1" applyAlignment="1" applyProtection="1">
      <alignment horizontal="justify" vertical="top" wrapText="1"/>
    </xf>
    <xf numFmtId="0" fontId="18" fillId="0" borderId="6" xfId="0" applyFont="1" applyBorder="1" applyAlignment="1" applyProtection="1">
      <alignment horizontal="justify" vertical="top" wrapText="1"/>
    </xf>
    <xf numFmtId="0" fontId="18" fillId="0" borderId="30" xfId="0" applyFont="1" applyBorder="1" applyAlignment="1" applyProtection="1">
      <alignment horizontal="justify" vertical="top" wrapText="1"/>
    </xf>
    <xf numFmtId="0" fontId="18" fillId="0" borderId="31" xfId="0" applyFont="1" applyBorder="1" applyAlignment="1" applyProtection="1">
      <alignment horizontal="justify" vertical="top" wrapText="1"/>
    </xf>
    <xf numFmtId="0" fontId="18" fillId="0" borderId="32" xfId="0" applyFont="1" applyBorder="1" applyAlignment="1" applyProtection="1">
      <alignment horizontal="justify" vertical="top" wrapText="1"/>
    </xf>
    <xf numFmtId="0" fontId="18" fillId="0" borderId="34" xfId="0" applyFont="1" applyBorder="1" applyAlignment="1" applyProtection="1">
      <alignment horizontal="justify" vertical="top" wrapText="1"/>
    </xf>
    <xf numFmtId="0" fontId="18" fillId="0" borderId="36" xfId="0" applyFont="1" applyBorder="1" applyAlignment="1" applyProtection="1">
      <alignment horizontal="justify" vertical="top" wrapText="1"/>
    </xf>
    <xf numFmtId="3" fontId="24" fillId="0" borderId="23" xfId="0" applyNumberFormat="1" applyFont="1" applyBorder="1" applyAlignment="1">
      <alignment horizontal="center" vertical="center"/>
    </xf>
    <xf numFmtId="3" fontId="24" fillId="0" borderId="23" xfId="0" applyNumberFormat="1" applyFont="1" applyBorder="1" applyAlignment="1" applyProtection="1">
      <alignment horizontal="center" vertical="center"/>
    </xf>
    <xf numFmtId="3" fontId="24" fillId="0" borderId="28" xfId="0" applyNumberFormat="1" applyFont="1" applyBorder="1" applyAlignment="1" applyProtection="1">
      <alignment horizontal="center" vertical="center"/>
    </xf>
    <xf numFmtId="1" fontId="25" fillId="4" borderId="42" xfId="0" applyNumberFormat="1" applyFont="1" applyFill="1" applyBorder="1" applyAlignment="1">
      <alignment horizontal="center" vertical="center" wrapText="1"/>
    </xf>
    <xf numFmtId="1" fontId="25" fillId="4" borderId="22" xfId="0" applyNumberFormat="1" applyFont="1" applyFill="1" applyBorder="1" applyAlignment="1">
      <alignment horizontal="center" vertical="center" wrapText="1"/>
    </xf>
    <xf numFmtId="3" fontId="26" fillId="4" borderId="45" xfId="2" applyNumberFormat="1" applyFont="1" applyFill="1" applyBorder="1" applyAlignment="1">
      <alignment horizontal="center" vertical="center"/>
    </xf>
    <xf numFmtId="3" fontId="26" fillId="4" borderId="61" xfId="2" applyNumberFormat="1" applyFont="1" applyFill="1" applyBorder="1" applyAlignment="1">
      <alignment horizontal="center" vertical="center"/>
    </xf>
  </cellXfs>
  <cellStyles count="4">
    <cellStyle name="Обычный" xfId="0" builtinId="0"/>
    <cellStyle name="Открывавшаяся гиперссылка" xfId="1" builtinId="9"/>
    <cellStyle name="Связанная ячейка" xfId="2" builtinId="2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ser" id="{98968758-A052-22C0-F8CF-31261B1AD75F}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" personId="{98968758-A052-22C0-F8CF-31261B1AD75F}" id="{006400A1-0025-404E-846B-0066006700E1}" done="0">
    <text xml:space="preserve">По состоянию на дату формирования экспертизы, рассчитывается исходя из максимальной стоимости закупки и действующей ключевой ставки Банка России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W39"/>
  <sheetViews>
    <sheetView tabSelected="1" workbookViewId="0">
      <selection activeCell="D46" sqref="D46"/>
    </sheetView>
  </sheetViews>
  <sheetFormatPr defaultColWidth="9.28515625" defaultRowHeight="12.75" customHeight="1" x14ac:dyDescent="0.2"/>
  <cols>
    <col min="1" max="1" width="9.28515625" style="1" customWidth="1"/>
    <col min="2" max="2" width="40.7109375" style="2" customWidth="1"/>
    <col min="3" max="5" width="10.7109375" style="3" customWidth="1"/>
    <col min="6" max="6" width="10.7109375" style="4" customWidth="1"/>
    <col min="7" max="11" width="10.7109375" style="2" customWidth="1"/>
    <col min="12" max="12" width="10.7109375" style="5" customWidth="1"/>
    <col min="13" max="15" width="10.7109375" style="2" customWidth="1"/>
    <col min="16" max="16" width="4.7109375" style="2" customWidth="1"/>
    <col min="17" max="17" width="8.28515625" style="2" customWidth="1"/>
    <col min="18" max="18" width="10.140625" style="2" customWidth="1"/>
    <col min="19" max="257" width="9.28515625" style="2" customWidth="1"/>
  </cols>
  <sheetData>
    <row r="1" spans="1:15" ht="14.25" x14ac:dyDescent="0.2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5" x14ac:dyDescent="0.2">
      <c r="A2" s="6"/>
      <c r="B2" s="6"/>
      <c r="C2" s="7"/>
      <c r="D2" s="7"/>
      <c r="E2" s="6"/>
      <c r="F2" s="6"/>
      <c r="G2" s="6"/>
      <c r="H2" s="6"/>
      <c r="I2" s="6"/>
      <c r="J2" s="6"/>
    </row>
    <row r="3" spans="1:15" s="8" customFormat="1" x14ac:dyDescent="0.2">
      <c r="A3" s="90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0" t="s">
        <v>2</v>
      </c>
      <c r="L3" s="91"/>
      <c r="M3" s="92"/>
    </row>
    <row r="4" spans="1:15" ht="49.5" customHeight="1" x14ac:dyDescent="0.2">
      <c r="A4" s="93" t="s">
        <v>34</v>
      </c>
      <c r="B4" s="94"/>
      <c r="C4" s="94"/>
      <c r="D4" s="94"/>
      <c r="E4" s="94"/>
      <c r="F4" s="94"/>
      <c r="G4" s="94"/>
      <c r="H4" s="95"/>
      <c r="I4" s="95"/>
      <c r="J4" s="95"/>
      <c r="K4" s="96">
        <v>223133</v>
      </c>
      <c r="L4" s="97"/>
      <c r="M4" s="98"/>
    </row>
    <row r="5" spans="1:15" ht="39" customHeight="1" x14ac:dyDescent="0.2">
      <c r="A5" s="99" t="s">
        <v>3</v>
      </c>
      <c r="B5" s="100"/>
      <c r="C5" s="101" t="s">
        <v>4</v>
      </c>
      <c r="D5" s="102"/>
      <c r="E5" s="103"/>
      <c r="F5" s="104" t="s">
        <v>5</v>
      </c>
      <c r="G5" s="105"/>
      <c r="H5" s="6"/>
      <c r="I5" s="6"/>
      <c r="J5" s="6"/>
    </row>
    <row r="6" spans="1:15" x14ac:dyDescent="0.2">
      <c r="A6" s="106"/>
      <c r="B6" s="107"/>
      <c r="C6" s="108">
        <v>6</v>
      </c>
      <c r="D6" s="109"/>
      <c r="E6" s="110"/>
      <c r="F6" s="111" t="e">
        <f>IF(MIN(F9:F20)&lt;$C$6,2,3)</f>
        <v>#DIV/0!</v>
      </c>
      <c r="G6" s="112"/>
      <c r="H6" s="6"/>
      <c r="I6" s="6"/>
      <c r="J6" s="6"/>
    </row>
    <row r="7" spans="1:15" x14ac:dyDescent="0.2">
      <c r="A7" s="9"/>
    </row>
    <row r="8" spans="1:15" s="10" customFormat="1" ht="72" customHeight="1" x14ac:dyDescent="0.2">
      <c r="A8" s="11" t="s">
        <v>6</v>
      </c>
      <c r="B8" s="113" t="s">
        <v>7</v>
      </c>
      <c r="C8" s="114"/>
      <c r="D8" s="114"/>
      <c r="E8" s="115"/>
      <c r="F8" s="116" t="s">
        <v>8</v>
      </c>
      <c r="G8" s="117"/>
      <c r="H8" s="2"/>
      <c r="I8" s="2"/>
      <c r="J8" s="2"/>
      <c r="K8" s="2"/>
      <c r="L8" s="2"/>
      <c r="M8" s="13"/>
    </row>
    <row r="9" spans="1:15" ht="12.75" customHeight="1" x14ac:dyDescent="0.2">
      <c r="A9" s="14">
        <v>1</v>
      </c>
      <c r="B9" s="118">
        <v>1</v>
      </c>
      <c r="C9" s="119"/>
      <c r="D9" s="119"/>
      <c r="E9" s="120"/>
      <c r="F9" s="121" t="e">
        <f>D39</f>
        <v>#DIV/0!</v>
      </c>
      <c r="G9" s="122"/>
      <c r="I9" s="123" t="s">
        <v>35</v>
      </c>
      <c r="J9" s="124"/>
      <c r="K9" s="124"/>
      <c r="L9" s="124"/>
      <c r="M9" s="124"/>
      <c r="N9" s="124"/>
      <c r="O9" s="125"/>
    </row>
    <row r="10" spans="1:15" x14ac:dyDescent="0.2">
      <c r="A10" s="14">
        <v>2</v>
      </c>
      <c r="B10" s="118">
        <v>2</v>
      </c>
      <c r="C10" s="119"/>
      <c r="D10" s="119"/>
      <c r="E10" s="120"/>
      <c r="F10" s="121" t="e">
        <f>E39</f>
        <v>#DIV/0!</v>
      </c>
      <c r="G10" s="122"/>
      <c r="I10" s="126"/>
      <c r="J10" s="127"/>
      <c r="K10" s="127"/>
      <c r="L10" s="127"/>
      <c r="M10" s="127"/>
      <c r="N10" s="127"/>
      <c r="O10" s="128"/>
    </row>
    <row r="11" spans="1:15" s="15" customFormat="1" x14ac:dyDescent="0.2">
      <c r="A11" s="14">
        <v>3</v>
      </c>
      <c r="B11" s="118">
        <v>3</v>
      </c>
      <c r="C11" s="119"/>
      <c r="D11" s="119"/>
      <c r="E11" s="120"/>
      <c r="F11" s="121" t="e">
        <f>F39</f>
        <v>#DIV/0!</v>
      </c>
      <c r="G11" s="122"/>
      <c r="H11" s="2"/>
      <c r="I11" s="126"/>
      <c r="J11" s="127"/>
      <c r="K11" s="127"/>
      <c r="L11" s="127"/>
      <c r="M11" s="127"/>
      <c r="N11" s="127"/>
      <c r="O11" s="128"/>
    </row>
    <row r="12" spans="1:15" x14ac:dyDescent="0.2">
      <c r="A12" s="14">
        <v>4</v>
      </c>
      <c r="B12" s="118">
        <v>4</v>
      </c>
      <c r="C12" s="119"/>
      <c r="D12" s="119"/>
      <c r="E12" s="120"/>
      <c r="F12" s="121" t="e">
        <f>G39</f>
        <v>#DIV/0!</v>
      </c>
      <c r="G12" s="122"/>
      <c r="I12" s="126"/>
      <c r="J12" s="127"/>
      <c r="K12" s="127"/>
      <c r="L12" s="127"/>
      <c r="M12" s="127"/>
      <c r="N12" s="127"/>
      <c r="O12" s="128"/>
    </row>
    <row r="13" spans="1:15" x14ac:dyDescent="0.2">
      <c r="A13" s="14">
        <v>5</v>
      </c>
      <c r="B13" s="118">
        <v>5</v>
      </c>
      <c r="C13" s="119"/>
      <c r="D13" s="119"/>
      <c r="E13" s="120"/>
      <c r="F13" s="121" t="e">
        <f>H39</f>
        <v>#DIV/0!</v>
      </c>
      <c r="G13" s="122"/>
      <c r="I13" s="126"/>
      <c r="J13" s="127"/>
      <c r="K13" s="127"/>
      <c r="L13" s="127"/>
      <c r="M13" s="127"/>
      <c r="N13" s="127"/>
      <c r="O13" s="128"/>
    </row>
    <row r="14" spans="1:15" x14ac:dyDescent="0.2">
      <c r="A14" s="14">
        <v>6</v>
      </c>
      <c r="B14" s="118">
        <v>6</v>
      </c>
      <c r="C14" s="119"/>
      <c r="D14" s="119"/>
      <c r="E14" s="120"/>
      <c r="F14" s="121" t="e">
        <f>I39</f>
        <v>#DIV/0!</v>
      </c>
      <c r="G14" s="122"/>
      <c r="I14" s="126"/>
      <c r="J14" s="127"/>
      <c r="K14" s="127"/>
      <c r="L14" s="127"/>
      <c r="M14" s="127"/>
      <c r="N14" s="127"/>
      <c r="O14" s="128"/>
    </row>
    <row r="15" spans="1:15" x14ac:dyDescent="0.2">
      <c r="A15" s="14">
        <v>7</v>
      </c>
      <c r="B15" s="118">
        <v>7</v>
      </c>
      <c r="C15" s="119"/>
      <c r="D15" s="119"/>
      <c r="E15" s="120"/>
      <c r="F15" s="121" t="e">
        <f>J39</f>
        <v>#DIV/0!</v>
      </c>
      <c r="G15" s="122"/>
      <c r="I15" s="126"/>
      <c r="J15" s="127"/>
      <c r="K15" s="127"/>
      <c r="L15" s="127"/>
      <c r="M15" s="127"/>
      <c r="N15" s="127"/>
      <c r="O15" s="128"/>
    </row>
    <row r="16" spans="1:15" x14ac:dyDescent="0.2">
      <c r="A16" s="14">
        <v>8</v>
      </c>
      <c r="B16" s="118">
        <v>8</v>
      </c>
      <c r="C16" s="119"/>
      <c r="D16" s="119"/>
      <c r="E16" s="120"/>
      <c r="F16" s="121" t="e">
        <f>K39</f>
        <v>#DIV/0!</v>
      </c>
      <c r="G16" s="122"/>
      <c r="I16" s="126"/>
      <c r="J16" s="127"/>
      <c r="K16" s="127"/>
      <c r="L16" s="127"/>
      <c r="M16" s="127"/>
      <c r="N16" s="127"/>
      <c r="O16" s="128"/>
    </row>
    <row r="17" spans="1:18" x14ac:dyDescent="0.2">
      <c r="A17" s="14">
        <v>9</v>
      </c>
      <c r="B17" s="118">
        <v>9</v>
      </c>
      <c r="C17" s="119"/>
      <c r="D17" s="119"/>
      <c r="E17" s="120"/>
      <c r="F17" s="121" t="e">
        <f>L39</f>
        <v>#DIV/0!</v>
      </c>
      <c r="G17" s="122"/>
      <c r="I17" s="126"/>
      <c r="J17" s="127"/>
      <c r="K17" s="127"/>
      <c r="L17" s="127"/>
      <c r="M17" s="127"/>
      <c r="N17" s="127"/>
      <c r="O17" s="128"/>
    </row>
    <row r="18" spans="1:18" x14ac:dyDescent="0.2">
      <c r="A18" s="14">
        <v>10</v>
      </c>
      <c r="B18" s="118">
        <v>10</v>
      </c>
      <c r="C18" s="119"/>
      <c r="D18" s="119"/>
      <c r="E18" s="120"/>
      <c r="F18" s="121" t="e">
        <f>M39</f>
        <v>#DIV/0!</v>
      </c>
      <c r="G18" s="122"/>
      <c r="I18" s="126"/>
      <c r="J18" s="127"/>
      <c r="K18" s="127"/>
      <c r="L18" s="127"/>
      <c r="M18" s="127"/>
      <c r="N18" s="127"/>
      <c r="O18" s="128"/>
    </row>
    <row r="19" spans="1:18" x14ac:dyDescent="0.2">
      <c r="A19" s="14">
        <v>11</v>
      </c>
      <c r="B19" s="118">
        <v>11</v>
      </c>
      <c r="C19" s="119"/>
      <c r="D19" s="119"/>
      <c r="E19" s="120"/>
      <c r="F19" s="121" t="e">
        <f>N39</f>
        <v>#DIV/0!</v>
      </c>
      <c r="G19" s="122"/>
      <c r="I19" s="126"/>
      <c r="J19" s="127"/>
      <c r="K19" s="127"/>
      <c r="L19" s="127"/>
      <c r="M19" s="127"/>
      <c r="N19" s="127"/>
      <c r="O19" s="128"/>
    </row>
    <row r="20" spans="1:18" x14ac:dyDescent="0.2">
      <c r="A20" s="16">
        <v>12</v>
      </c>
      <c r="B20" s="132">
        <v>12</v>
      </c>
      <c r="C20" s="133"/>
      <c r="D20" s="133"/>
      <c r="E20" s="134"/>
      <c r="F20" s="135" t="e">
        <f>O39</f>
        <v>#DIV/0!</v>
      </c>
      <c r="G20" s="136"/>
      <c r="I20" s="129"/>
      <c r="J20" s="130"/>
      <c r="K20" s="130"/>
      <c r="L20" s="130"/>
      <c r="M20" s="130"/>
      <c r="N20" s="130"/>
      <c r="O20" s="131"/>
    </row>
    <row r="22" spans="1:18" x14ac:dyDescent="0.2">
      <c r="A22" s="137" t="s">
        <v>9</v>
      </c>
      <c r="B22" s="138"/>
      <c r="C22" s="138"/>
      <c r="D22" s="138" t="s">
        <v>10</v>
      </c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9"/>
      <c r="P22" s="17"/>
      <c r="Q22" s="17"/>
      <c r="R22" s="17"/>
    </row>
    <row r="23" spans="1:18" s="18" customFormat="1" ht="13.9" customHeight="1" x14ac:dyDescent="0.2">
      <c r="A23" s="140" t="s">
        <v>11</v>
      </c>
      <c r="B23" s="141"/>
      <c r="C23" s="141"/>
      <c r="D23" s="19">
        <f>A9</f>
        <v>1</v>
      </c>
      <c r="E23" s="19">
        <f>A10</f>
        <v>2</v>
      </c>
      <c r="F23" s="19">
        <f>A11</f>
        <v>3</v>
      </c>
      <c r="G23" s="19">
        <f>A12</f>
        <v>4</v>
      </c>
      <c r="H23" s="19">
        <f>A13</f>
        <v>5</v>
      </c>
      <c r="I23" s="19">
        <f>A14</f>
        <v>6</v>
      </c>
      <c r="J23" s="19">
        <f>A15</f>
        <v>7</v>
      </c>
      <c r="K23" s="19">
        <f>A16</f>
        <v>8</v>
      </c>
      <c r="L23" s="19">
        <f>A17</f>
        <v>9</v>
      </c>
      <c r="M23" s="19">
        <f>A18</f>
        <v>10</v>
      </c>
      <c r="N23" s="19">
        <f>A19</f>
        <v>11</v>
      </c>
      <c r="O23" s="20">
        <f>A20</f>
        <v>12</v>
      </c>
    </row>
    <row r="24" spans="1:18" s="4" customFormat="1" ht="35.25" customHeight="1" x14ac:dyDescent="0.2">
      <c r="A24" s="142" t="s">
        <v>12</v>
      </c>
      <c r="B24" s="143"/>
      <c r="C24" s="143"/>
      <c r="D24" s="21" t="e">
        <f>IF(MIN($F$9:$F$20)&lt;$C$6,IF((F9/$C$6)&gt;0,IF((F9/$C$6)&gt;1,IF(F9=MAX($F$9:$F$20),1,((MAX($F$9:$F$20)-F9)/(MAX($F$9:$F$20)-$C$6))+1),IF((MIN($F$9:$F$20)/$C$6)&lt;0.699999999999999,IF(F9=MIN($F$9:$F$20),5,(($C$6-F9)*3/($C$6-MIN($F$9:$F$20))+2)),(($C$6-F9)/($C$6)*10)+2)),""),IF((F9/$C$6)&gt;0,IF(F9=MAX($F$9:$F$20),1,((MAX($F$9:$F$20)-F9)*2/(MAX($F$9:$F$20)-$C$6))+1),""))</f>
        <v>#DIV/0!</v>
      </c>
      <c r="E24" s="21" t="e">
        <f>IF(MIN($F$9:$F$20)&lt;$C$6,IF((F10/$C$6)&gt;0,IF((F10/$C$6)&gt;1,IF(F10=MAX($F$9:$F$20),1,((MAX($F$9:$F$20)-F10)/(MAX($F$9:$F$20)-$C$6))+1),IF((MIN($F$9:$F$20)/$C$6)&lt;0.699999999999999,IF(F10=MIN($F$9:$F$20),5,(($C$6-F10)*3/($C$6-MIN($F$9:$F$20))+2)),(($C$6-F10)/($C$6)*10)+2)),""),IF((F10/$C$6)&gt;0,IF(F10=MAX($F$9:$F$20),1,((MAX($F$9:$F$20)-F10)*2/(MAX($F$9:$F$20)-$C$6))+1),""))</f>
        <v>#DIV/0!</v>
      </c>
      <c r="F24" s="21" t="e">
        <f>IF(MIN($F$9:$F$20)&lt;$C$6,IF((F11/$C$6)&gt;0,IF((F11/$C$6)&gt;1,IF(F11=MAX($F$9:$F$20),1,((MAX($F$9:$F$20)-F11)/(MAX($F$9:$F$20)-$C$6))+1),IF((MIN($F$9:$F$20)/$C$6)&lt;0.699999999999999,IF(F11=MIN($F$9:$F$20),5,(($C$6-F11)*3/($C$6-MIN($F$9:$F$20))+2)),(($C$6-F11)/($C$6)*10)+2)),""),IF((F11/$C$6)&gt;0,IF(F11=MAX($F$9:$F$20),1,((MAX($F$9:$F$20)-F11)*2/(MAX($F$9:$F$20)-$C$6))+1),""))</f>
        <v>#DIV/0!</v>
      </c>
      <c r="G24" s="21" t="e">
        <f>IF(MIN($F$9:$F$20)&lt;$C$6,IF((F12/$C$6)&gt;0,IF((F12/$C$6)&gt;1,IF(F12=MAX($F$9:$F$20),1,((MAX($F$9:$F$20)-F12)/(MAX($F$9:$F$20)-$C$6))+1),IF((MIN($F$9:$F$20)/$C$6)&lt;0.699999999999999,IF(F12=MIN($F$9:$F$20),5,(($C$6-F12)*3/($C$6-MIN($F$9:$F$20))+2)),(($C$6-F12)/($C$6)*10)+2)),""),IF((F12/$C$6)&gt;0,IF(F12=MAX($F$9:$F$20),1,((MAX($F$9:$F$20)-F12)*2/(MAX($F$9:$F$20)-$C$6))+1),""))</f>
        <v>#DIV/0!</v>
      </c>
      <c r="H24" s="21" t="e">
        <f>IF(MIN($F$9:$F$20)&lt;$C$6,IF((F13/$C$6)&gt;0,IF((F13/$C$6)&gt;1,IF(F13=MAX($F$9:$F$20),1,((MAX($F$9:$F$20)-F13)/(MAX($F$9:$F$20)-$C$6))+1),IF((MIN($F$9:$F$20)/$C$6)&lt;0.699999999999999,IF(F13=MIN($F$9:$F$20),5,(($C$6-F13)*3/($C$6-MIN($F$9:$F$20))+2)),(($C$6-F13)/($C$6)*10)+2)),""),IF((F13/$C$6)&gt;0,IF(F13=MAX($F$9:$F$20),1,((MAX($F$9:$F$20)-F13)*2/(MAX($F$9:$F$20)-$C$6))+1),""))</f>
        <v>#DIV/0!</v>
      </c>
      <c r="I24" s="21" t="e">
        <f>IF(MIN($F$9:$F$20)&lt;$C$6,IF((F14/$C$6)&gt;0,IF((F14/$C$6)&gt;1,IF(F14=MAX($F$9:$F$20),1,((MAX($F$9:$F$20)-F14)/(MAX($F$9:$F$20)-$C$6))+1),IF((MIN($F$9:$F$20)/$C$6)&lt;0.699999999999999,IF(F14=MIN($F$9:$F$20),5,(($C$6-F14)*3/($C$6-MIN($F$9:$F$20))+2)),(($C$6-F14)/($C$6)*10)+2)),""),IF((F14/$C$6)&gt;0,IF(F14=MAX($F$9:$F$20),1,((MAX($F$9:$F$20)-F14)*2/(MAX($F$9:$F$20)-$C$6))+1),""))</f>
        <v>#DIV/0!</v>
      </c>
      <c r="J24" s="21" t="e">
        <f>IF(MIN($F$9:$F$20)&lt;$C$6,IF((F15/$C$6)&gt;0,IF((F15/$C$6)&gt;1,IF(F15=MAX($F$9:$F$20),1,((MAX($F$9:$F$20)-F15)/(MAX($F$9:$F$20)-$C$6))+1),IF((MIN($F$9:$F$20)/$C$6)&lt;0.699999999999999,IF(F15=MIN($F$9:$F$20),5,(($C$6-F15)*3/($C$6-MIN($F$9:$F$20))+2)),(($C$6-F15)/($C$6)*10)+2)),""),IF((F15/$C$6)&gt;0,IF(F15=MAX($F$9:$F$20),1,((MAX($F$9:$F$20)-F15)*2/(MAX($F$9:$F$20)-$C$6))+1),""))</f>
        <v>#DIV/0!</v>
      </c>
      <c r="K24" s="21" t="e">
        <f>IF(MIN($F$9:$F$20)&lt;$C$6,IF((F16/$C$6)&gt;0,IF((F16/$C$6)&gt;1,IF(F16=MAX($F$9:$F$20),1,((MAX($F$9:$F$20)-F16)/(MAX($F$9:$F$20)-$C$6))+1),IF((MIN($F$9:$F$20)/$C$6)&lt;0.699999999999999,IF(F16=MIN($F$9:$F$20),5,(($C$6-F16)*3/($C$6-MIN($F$9:$F$20))+2)),(($C$6-F16)/($C$6)*10)+2)),""),IF((F16/$C$6)&gt;0,IF(F16=MAX($F$9:$F$20),1,((MAX($F$9:$F$20)-F16)*2/(MAX($F$9:$F$20)-$C$6))+1),""))</f>
        <v>#DIV/0!</v>
      </c>
      <c r="L24" s="21" t="e">
        <f>IF(MIN($F$9:$F$20)&lt;$C$6,IF((F17/$C$6)&gt;0,IF((F17/$C$6)&gt;1,IF(F17=MAX($F$9:$F$20),1,((MAX($F$9:$F$20)-F17)/(MAX($F$9:$F$20)-$C$6))+1),IF((MIN($F$9:$F$20)/$C$6)&lt;0.699999999999999,IF(F17=MIN($F$9:$F$20),5,(($C$6-F17)*3/($C$6-MIN($F$9:$F$20))+2)),(($C$6-F17)/($C$6)*10)+2)),""),IF((F17/$C$6)&gt;0,IF(F17=MAX($F$9:$F$20),1,((MAX($F$9:$F$20)-F17)*2/(MAX($F$9:$F$20)-$C$6))+1),""))</f>
        <v>#DIV/0!</v>
      </c>
      <c r="M24" s="21" t="e">
        <f>IF(MIN($F$9:$F$20)&lt;$C$6,IF((F18/$C$6)&gt;0,IF((F18/$C$6)&gt;1,IF(F18=MAX($F$9:$F$20),1,((MAX($F$9:$F$20)-F18)/(MAX($F$9:$F$20)-$C$6))+1),IF((MIN($F$9:$F$20)/$C$6)&lt;0.699999999999999,IF(F18=MIN($F$9:$F$20),5,(($C$6-F18)*3/($C$6-MIN($F$9:$F$20))+2)),(($C$6-F18)/($C$6)*10)+2)),""),IF((F18/$C$6)&gt;0,IF(F18=MAX($F$9:$F$20),1,((MAX($F$9:$F$20)-F18)*2/(MAX($F$9:$F$20)-$C$6))+1),""))</f>
        <v>#DIV/0!</v>
      </c>
      <c r="N24" s="21" t="e">
        <f>IF(MIN($F$9:$F$20)&lt;$C$6,IF((F19/$C$6)&gt;0,IF((F19/$C$6)&gt;1,IF(F19=MAX($F$9:$F$20),1,((MAX($F$9:$F$20)-F19)/(MAX($F$9:$F$20)-$C$6))+1),IF((MIN($F$9:$F$20)/$C$6)&lt;0.699999999999999,IF(F19=MIN($F$9:$F$20),5,(($C$6-F19)*3/($C$6-MIN($F$9:$F$20))+2)),(($C$6-F19)/($C$6)*10)+2)),""),IF((F19/$C$6)&gt;0,IF(F19=MAX($F$9:$F$20),1,((MAX($F$9:$F$20)-F19)*2/(MAX($F$9:$F$20)-$C$6))+1),""))</f>
        <v>#DIV/0!</v>
      </c>
      <c r="O24" s="22" t="e">
        <f>IF(MIN($F$9:$F$20)&lt;$C$6,IF((F20/$C$6)&gt;0,IF((F20/$C$6)&gt;1,IF(F20=MAX($F$9:$F$20),1,((MAX($F$9:$F$20)-F20)/(MAX($F$9:$F$20)-$C$6))+1),IF((MIN($F$9:$F$20)/$C$6)&lt;0.699999999999999,IF(F20=MIN($F$9:$F$20),5,(($C$6-F20)*3/($C$6-MIN($F$9:$F$20))+2)),(($C$6-F20)/($C$6)*10)+2)),""),IF((F20/$C$6)&gt;0,IF(F20=MAX($F$9:$F$20),1,((MAX($F$9:$F$20)-F20)*2/(MAX($F$9:$F$20)-$C$6))+1),""))</f>
        <v>#DIV/0!</v>
      </c>
      <c r="P24" s="23"/>
      <c r="Q24" s="23"/>
      <c r="R24" s="23"/>
    </row>
    <row r="25" spans="1:18" x14ac:dyDescent="0.2">
      <c r="A25" s="6"/>
      <c r="B25" s="6"/>
      <c r="C25" s="7"/>
      <c r="D25" s="7"/>
      <c r="E25" s="6"/>
      <c r="F25" s="6"/>
      <c r="G25" s="6"/>
      <c r="H25" s="6"/>
      <c r="I25" s="6"/>
      <c r="J25" s="6"/>
    </row>
    <row r="27" spans="1:18" ht="25.9" customHeight="1" x14ac:dyDescent="0.2">
      <c r="A27" s="144" t="s">
        <v>12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6"/>
    </row>
    <row r="28" spans="1:18" s="8" customFormat="1" ht="18.75" x14ac:dyDescent="0.3">
      <c r="A28" s="24"/>
      <c r="B28" s="147"/>
      <c r="C28" s="148"/>
      <c r="D28" s="25">
        <f>B9</f>
        <v>1</v>
      </c>
      <c r="E28" s="25">
        <f>B10</f>
        <v>2</v>
      </c>
      <c r="F28" s="25">
        <f>B11</f>
        <v>3</v>
      </c>
      <c r="G28" s="25">
        <f>B12</f>
        <v>4</v>
      </c>
      <c r="H28" s="25">
        <f>B13</f>
        <v>5</v>
      </c>
      <c r="I28" s="25">
        <f>B14</f>
        <v>6</v>
      </c>
      <c r="J28" s="25">
        <f>B15</f>
        <v>7</v>
      </c>
      <c r="K28" s="25">
        <f>B16</f>
        <v>8</v>
      </c>
      <c r="L28" s="25">
        <f>B17</f>
        <v>9</v>
      </c>
      <c r="M28" s="25">
        <f>B18</f>
        <v>10</v>
      </c>
      <c r="N28" s="25">
        <f>B19</f>
        <v>11</v>
      </c>
      <c r="O28" s="26">
        <f>B20</f>
        <v>12</v>
      </c>
    </row>
    <row r="29" spans="1:18" ht="15.75" x14ac:dyDescent="0.2">
      <c r="A29" s="27">
        <v>1</v>
      </c>
      <c r="B29" s="149" t="s">
        <v>33</v>
      </c>
      <c r="C29" s="150"/>
      <c r="D29" s="28"/>
      <c r="E29" s="28"/>
      <c r="F29" s="28"/>
      <c r="G29" s="28"/>
      <c r="H29" s="28"/>
      <c r="I29" s="28"/>
      <c r="J29" s="28"/>
      <c r="K29" s="29"/>
      <c r="L29" s="29"/>
      <c r="M29" s="29"/>
      <c r="N29" s="29"/>
      <c r="O29" s="30"/>
    </row>
    <row r="30" spans="1:18" ht="15.75" x14ac:dyDescent="0.2">
      <c r="A30" s="27">
        <v>2</v>
      </c>
      <c r="B30" s="149" t="s">
        <v>32</v>
      </c>
      <c r="C30" s="150"/>
      <c r="D30" s="28"/>
      <c r="E30" s="28"/>
      <c r="F30" s="28"/>
      <c r="G30" s="28"/>
      <c r="H30" s="28"/>
      <c r="I30" s="28"/>
      <c r="J30" s="28"/>
      <c r="K30" s="29"/>
      <c r="L30" s="29"/>
      <c r="M30" s="29"/>
      <c r="N30" s="29"/>
      <c r="O30" s="30"/>
    </row>
    <row r="31" spans="1:18" ht="15.75" x14ac:dyDescent="0.2">
      <c r="A31" s="27">
        <v>3</v>
      </c>
      <c r="B31" s="149" t="s">
        <v>13</v>
      </c>
      <c r="C31" s="150"/>
      <c r="D31" s="28"/>
      <c r="E31" s="28"/>
      <c r="F31" s="28"/>
      <c r="G31" s="28"/>
      <c r="H31" s="28"/>
      <c r="I31" s="28"/>
      <c r="J31" s="28"/>
      <c r="K31" s="29"/>
      <c r="L31" s="29"/>
      <c r="M31" s="29"/>
      <c r="N31" s="29"/>
      <c r="O31" s="30"/>
    </row>
    <row r="32" spans="1:18" ht="15.75" x14ac:dyDescent="0.2">
      <c r="A32" s="27">
        <v>4</v>
      </c>
      <c r="B32" s="149" t="s">
        <v>14</v>
      </c>
      <c r="C32" s="150"/>
      <c r="D32" s="28"/>
      <c r="E32" s="28"/>
      <c r="F32" s="28"/>
      <c r="G32" s="28"/>
      <c r="H32" s="28"/>
      <c r="I32" s="28"/>
      <c r="J32" s="28"/>
      <c r="K32" s="29"/>
      <c r="L32" s="29"/>
      <c r="M32" s="29"/>
      <c r="N32" s="29"/>
      <c r="O32" s="30"/>
    </row>
    <row r="33" spans="1:15" ht="15.75" x14ac:dyDescent="0.2">
      <c r="A33" s="27">
        <v>5</v>
      </c>
      <c r="B33" s="149" t="s">
        <v>29</v>
      </c>
      <c r="C33" s="150"/>
      <c r="D33" s="28"/>
      <c r="E33" s="28"/>
      <c r="F33" s="28"/>
      <c r="G33" s="28"/>
      <c r="H33" s="28"/>
      <c r="I33" s="28"/>
      <c r="J33" s="28"/>
      <c r="K33" s="29"/>
      <c r="L33" s="29"/>
      <c r="M33" s="29"/>
      <c r="N33" s="29"/>
      <c r="O33" s="30"/>
    </row>
    <row r="34" spans="1:15" ht="15.75" x14ac:dyDescent="0.2">
      <c r="A34" s="31">
        <v>6</v>
      </c>
      <c r="B34" s="149" t="s">
        <v>30</v>
      </c>
      <c r="C34" s="150"/>
      <c r="D34" s="28"/>
      <c r="E34" s="28"/>
      <c r="F34" s="28"/>
      <c r="G34" s="28"/>
      <c r="H34" s="28"/>
      <c r="I34" s="28"/>
      <c r="J34" s="28"/>
      <c r="K34" s="29"/>
      <c r="L34" s="29"/>
      <c r="M34" s="29"/>
      <c r="N34" s="29"/>
      <c r="O34" s="30"/>
    </row>
    <row r="35" spans="1:15" ht="15.75" customHeight="1" x14ac:dyDescent="0.2">
      <c r="A35" s="27">
        <v>7</v>
      </c>
      <c r="B35" s="149" t="s">
        <v>15</v>
      </c>
      <c r="C35" s="150"/>
      <c r="D35" s="28"/>
      <c r="E35" s="28"/>
      <c r="F35" s="28"/>
      <c r="G35" s="28"/>
      <c r="H35" s="28"/>
      <c r="I35" s="28"/>
      <c r="J35" s="28"/>
      <c r="K35" s="29"/>
      <c r="L35" s="29"/>
      <c r="M35" s="29"/>
      <c r="N35" s="29"/>
      <c r="O35" s="30"/>
    </row>
    <row r="36" spans="1:15" ht="15.75" x14ac:dyDescent="0.2">
      <c r="A36" s="27">
        <v>8</v>
      </c>
      <c r="B36" s="149" t="s">
        <v>31</v>
      </c>
      <c r="C36" s="150"/>
      <c r="D36" s="28"/>
      <c r="E36" s="28"/>
      <c r="F36" s="28"/>
      <c r="G36" s="28"/>
      <c r="H36" s="28"/>
      <c r="I36" s="28"/>
      <c r="J36" s="28"/>
      <c r="K36" s="29"/>
      <c r="L36" s="29"/>
      <c r="M36" s="29"/>
      <c r="N36" s="29"/>
      <c r="O36" s="30"/>
    </row>
    <row r="37" spans="1:15" ht="15.75" x14ac:dyDescent="0.2">
      <c r="A37" s="31">
        <v>9</v>
      </c>
      <c r="B37" s="149" t="s">
        <v>16</v>
      </c>
      <c r="C37" s="150"/>
      <c r="D37" s="28"/>
      <c r="E37" s="28"/>
      <c r="F37" s="28"/>
      <c r="G37" s="28"/>
      <c r="H37" s="28"/>
      <c r="I37" s="28"/>
      <c r="J37" s="28"/>
      <c r="K37" s="29"/>
      <c r="L37" s="29"/>
      <c r="M37" s="29"/>
      <c r="N37" s="29"/>
      <c r="O37" s="30"/>
    </row>
    <row r="38" spans="1:15" ht="15.75" x14ac:dyDescent="0.2">
      <c r="A38" s="31">
        <v>10</v>
      </c>
      <c r="B38" s="149" t="s">
        <v>17</v>
      </c>
      <c r="C38" s="150"/>
      <c r="D38" s="28"/>
      <c r="E38" s="28"/>
      <c r="F38" s="28"/>
      <c r="G38" s="28"/>
      <c r="H38" s="28"/>
      <c r="I38" s="28"/>
      <c r="J38" s="28"/>
      <c r="K38" s="29"/>
      <c r="L38" s="29"/>
      <c r="M38" s="29"/>
      <c r="N38" s="29"/>
      <c r="O38" s="30"/>
    </row>
    <row r="39" spans="1:15" s="1" customFormat="1" ht="25.9" customHeight="1" x14ac:dyDescent="0.2">
      <c r="A39" s="151" t="s">
        <v>12</v>
      </c>
      <c r="B39" s="152"/>
      <c r="C39" s="153"/>
      <c r="D39" s="32" t="e">
        <f>AVERAGE(D29:D38)</f>
        <v>#DIV/0!</v>
      </c>
      <c r="E39" s="32" t="e">
        <f>AVERAGE(E29:E38)</f>
        <v>#DIV/0!</v>
      </c>
      <c r="F39" s="32" t="e">
        <f t="shared" ref="F39:O39" si="0">AVERAGE(F29:F38)</f>
        <v>#DIV/0!</v>
      </c>
      <c r="G39" s="32" t="e">
        <f t="shared" si="0"/>
        <v>#DIV/0!</v>
      </c>
      <c r="H39" s="32" t="e">
        <f t="shared" si="0"/>
        <v>#DIV/0!</v>
      </c>
      <c r="I39" s="32" t="e">
        <f t="shared" si="0"/>
        <v>#DIV/0!</v>
      </c>
      <c r="J39" s="32" t="e">
        <f t="shared" si="0"/>
        <v>#DIV/0!</v>
      </c>
      <c r="K39" s="32" t="e">
        <f t="shared" si="0"/>
        <v>#DIV/0!</v>
      </c>
      <c r="L39" s="32" t="e">
        <f t="shared" si="0"/>
        <v>#DIV/0!</v>
      </c>
      <c r="M39" s="32" t="e">
        <f t="shared" si="0"/>
        <v>#DIV/0!</v>
      </c>
      <c r="N39" s="32" t="e">
        <f t="shared" si="0"/>
        <v>#DIV/0!</v>
      </c>
      <c r="O39" s="33" t="e">
        <f t="shared" si="0"/>
        <v>#DIV/0!</v>
      </c>
    </row>
  </sheetData>
  <mergeCells count="55">
    <mergeCell ref="B38:C38"/>
    <mergeCell ref="A39:C39"/>
    <mergeCell ref="B32:C32"/>
    <mergeCell ref="B33:C33"/>
    <mergeCell ref="B34:C34"/>
    <mergeCell ref="B28:C28"/>
    <mergeCell ref="B29:C29"/>
    <mergeCell ref="B35:C35"/>
    <mergeCell ref="B36:C36"/>
    <mergeCell ref="B37:C37"/>
    <mergeCell ref="B30:C30"/>
    <mergeCell ref="B31:C31"/>
    <mergeCell ref="A22:C22"/>
    <mergeCell ref="D22:O22"/>
    <mergeCell ref="A23:C23"/>
    <mergeCell ref="A24:C24"/>
    <mergeCell ref="A27:O27"/>
    <mergeCell ref="B18:E18"/>
    <mergeCell ref="F18:G18"/>
    <mergeCell ref="B19:E19"/>
    <mergeCell ref="F19:G19"/>
    <mergeCell ref="B20:E20"/>
    <mergeCell ref="F20:G20"/>
    <mergeCell ref="F15:G15"/>
    <mergeCell ref="B16:E16"/>
    <mergeCell ref="F16:G16"/>
    <mergeCell ref="B17:E17"/>
    <mergeCell ref="F17:G17"/>
    <mergeCell ref="B8:E8"/>
    <mergeCell ref="F8:G8"/>
    <mergeCell ref="B9:E9"/>
    <mergeCell ref="F9:G9"/>
    <mergeCell ref="I9:O20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A5:B5"/>
    <mergeCell ref="C5:E5"/>
    <mergeCell ref="F5:G5"/>
    <mergeCell ref="A6:B6"/>
    <mergeCell ref="C6:E6"/>
    <mergeCell ref="F6:G6"/>
    <mergeCell ref="A1:M1"/>
    <mergeCell ref="A3:J3"/>
    <mergeCell ref="K3:M3"/>
    <mergeCell ref="A4:J4"/>
    <mergeCell ref="K4:M4"/>
  </mergeCells>
  <dataValidations count="1">
    <dataValidation type="list" allowBlank="1" showInputMessage="1" showErrorMessage="1" sqref="D24:R24" xr:uid="{002400A4-0066-420B-A464-006D00C500C2}">
      <formula1>Балл</formula1>
    </dataValidation>
  </dataValidations>
  <pageMargins left="0.39370099999999991" right="0.39370099999999991" top="0.39370099999999991" bottom="0.9842519999999999" header="0.51181100000000002" footer="0.51181100000000002"/>
  <pageSetup paperSize="9" scale="9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8"/>
  <sheetViews>
    <sheetView workbookViewId="0">
      <selection activeCell="C10" sqref="C10"/>
    </sheetView>
  </sheetViews>
  <sheetFormatPr defaultRowHeight="12.75" customHeight="1" x14ac:dyDescent="0.2"/>
  <cols>
    <col min="2" max="2" width="34.28515625" customWidth="1"/>
    <col min="3" max="3" width="11.85546875" customWidth="1"/>
    <col min="4" max="10" width="10.7109375" customWidth="1"/>
    <col min="11" max="11" width="10.7109375" style="34" customWidth="1"/>
    <col min="12" max="13" width="10.7109375" customWidth="1"/>
    <col min="14" max="14" width="12.28515625" customWidth="1"/>
    <col min="15" max="15" width="10.7109375" customWidth="1"/>
  </cols>
  <sheetData>
    <row r="1" spans="1:13" ht="14.25" x14ac:dyDescent="0.2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</row>
    <row r="2" spans="1:13" x14ac:dyDescent="0.2">
      <c r="A2" s="6"/>
      <c r="B2" s="6"/>
      <c r="C2" s="7"/>
      <c r="D2" s="7"/>
      <c r="E2" s="6"/>
      <c r="F2" s="6"/>
      <c r="G2" s="6"/>
      <c r="H2" s="6"/>
      <c r="I2" s="6"/>
      <c r="J2" s="6"/>
    </row>
    <row r="3" spans="1:13" x14ac:dyDescent="0.2">
      <c r="A3" s="154" t="s">
        <v>1</v>
      </c>
      <c r="B3" s="155"/>
      <c r="C3" s="155"/>
      <c r="D3" s="155"/>
      <c r="E3" s="155"/>
      <c r="F3" s="155"/>
      <c r="G3" s="155"/>
      <c r="H3" s="155"/>
      <c r="I3" s="155"/>
      <c r="J3" s="155"/>
      <c r="K3" s="35" t="s">
        <v>18</v>
      </c>
      <c r="L3" s="36"/>
      <c r="M3" s="36"/>
    </row>
    <row r="4" spans="1:13" ht="45" customHeight="1" x14ac:dyDescent="0.2">
      <c r="A4" s="156" t="str">
        <f>'Расчет оценки по % ставки'!A4:J4</f>
        <v>Предоставление денежных средств со свободным графиком их получения / открытие возобновляемой кредитной линии/ открытие возобновляемой рамочной кредитной линии с траншами до 90 дней и сроком на 3 года с даты заключения договора</v>
      </c>
      <c r="B4" s="157"/>
      <c r="C4" s="157"/>
      <c r="D4" s="157"/>
      <c r="E4" s="157"/>
      <c r="F4" s="157"/>
      <c r="G4" s="157"/>
      <c r="H4" s="157"/>
      <c r="I4" s="157"/>
      <c r="J4" s="157"/>
      <c r="K4" s="37">
        <f>'Расчет оценки по % ставки'!K4</f>
        <v>223133</v>
      </c>
      <c r="L4" s="38"/>
      <c r="M4" s="38"/>
    </row>
    <row r="5" spans="1:13" ht="31.5" customHeight="1" x14ac:dyDescent="0.2">
      <c r="A5" s="154" t="s">
        <v>19</v>
      </c>
      <c r="B5" s="155"/>
      <c r="C5" s="158"/>
      <c r="D5" s="158"/>
      <c r="E5" s="159" t="s">
        <v>20</v>
      </c>
      <c r="F5" s="160"/>
      <c r="G5" s="39"/>
      <c r="H5" s="6"/>
      <c r="I5" s="6"/>
      <c r="J5" s="6"/>
    </row>
    <row r="6" spans="1:13" x14ac:dyDescent="0.2">
      <c r="A6" s="161"/>
      <c r="B6" s="162"/>
      <c r="C6" s="163"/>
      <c r="D6" s="163"/>
      <c r="E6" s="40">
        <v>1095</v>
      </c>
      <c r="F6" s="41"/>
      <c r="G6" s="4"/>
      <c r="H6" s="6"/>
      <c r="I6" s="6"/>
      <c r="J6" s="6"/>
    </row>
    <row r="7" spans="1:13" x14ac:dyDescent="0.2">
      <c r="A7" s="9"/>
      <c r="B7" s="2"/>
      <c r="C7" s="3"/>
      <c r="D7" s="3"/>
      <c r="E7" s="3"/>
      <c r="F7" s="4"/>
      <c r="G7" s="2"/>
      <c r="H7" s="2"/>
      <c r="I7" s="2"/>
      <c r="J7" s="2"/>
    </row>
    <row r="8" spans="1:13" ht="77.25" customHeight="1" x14ac:dyDescent="0.2">
      <c r="A8" s="42" t="s">
        <v>6</v>
      </c>
      <c r="B8" s="11" t="s">
        <v>7</v>
      </c>
      <c r="C8" s="43" t="s">
        <v>21</v>
      </c>
      <c r="D8" s="12" t="str">
        <f>B38</f>
        <v>Итого срок транша, дней</v>
      </c>
      <c r="E8" s="44"/>
      <c r="F8" s="45"/>
      <c r="G8" s="10"/>
      <c r="H8" s="46"/>
      <c r="I8" s="46"/>
      <c r="J8" s="46"/>
    </row>
    <row r="9" spans="1:13" x14ac:dyDescent="0.2">
      <c r="A9" s="47">
        <v>1</v>
      </c>
      <c r="B9" s="48">
        <f>'Расчет оценки по % ставки'!B9</f>
        <v>1</v>
      </c>
      <c r="C9" s="49">
        <f>IF((D9-$C$21)*4/($E$6-$C$21)+1&gt;5,5,(D9-$C$21)*4/($E$6-$C$21)+1)</f>
        <v>5</v>
      </c>
      <c r="D9" s="50">
        <f>D37</f>
        <v>1095</v>
      </c>
      <c r="E9" s="51"/>
      <c r="F9" s="4"/>
      <c r="G9" s="2"/>
      <c r="H9" s="52"/>
      <c r="I9" s="52"/>
      <c r="J9" s="52"/>
    </row>
    <row r="10" spans="1:13" x14ac:dyDescent="0.2">
      <c r="A10" s="47">
        <v>2</v>
      </c>
      <c r="B10" s="48">
        <f>'Расчет оценки по % ставки'!B10</f>
        <v>2</v>
      </c>
      <c r="C10" s="49">
        <f t="shared" ref="C10:C20" si="0">IF((D10-$C$21)*4/($E$6-$C$21)+1&gt;5,5,(D10-$C$21)*4/($E$6-$C$21)+1)</f>
        <v>1</v>
      </c>
      <c r="D10" s="50"/>
      <c r="E10" s="51"/>
      <c r="F10" s="4"/>
      <c r="G10" s="2"/>
      <c r="H10" s="52"/>
      <c r="I10" s="52"/>
      <c r="J10" s="52"/>
    </row>
    <row r="11" spans="1:13" x14ac:dyDescent="0.2">
      <c r="A11" s="47">
        <v>3</v>
      </c>
      <c r="B11" s="48">
        <f>'Расчет оценки по % ставки'!B11</f>
        <v>3</v>
      </c>
      <c r="C11" s="49">
        <f t="shared" si="0"/>
        <v>1</v>
      </c>
      <c r="D11" s="50"/>
      <c r="E11" s="51"/>
      <c r="F11" s="15"/>
      <c r="G11" s="15"/>
      <c r="H11" s="52"/>
      <c r="I11" s="52"/>
      <c r="J11" s="52"/>
    </row>
    <row r="12" spans="1:13" x14ac:dyDescent="0.2">
      <c r="A12" s="47">
        <v>4</v>
      </c>
      <c r="B12" s="48">
        <f>'Расчет оценки по % ставки'!B12</f>
        <v>4</v>
      </c>
      <c r="C12" s="49">
        <f t="shared" si="0"/>
        <v>1</v>
      </c>
      <c r="D12" s="50"/>
      <c r="E12" s="51"/>
      <c r="F12" s="15"/>
      <c r="G12" s="2"/>
      <c r="H12" s="52"/>
      <c r="I12" s="52"/>
      <c r="J12" s="52"/>
    </row>
    <row r="13" spans="1:13" x14ac:dyDescent="0.2">
      <c r="A13" s="47">
        <v>5</v>
      </c>
      <c r="B13" s="48">
        <f>'Расчет оценки по % ставки'!B13</f>
        <v>5</v>
      </c>
      <c r="C13" s="49">
        <f t="shared" si="0"/>
        <v>1</v>
      </c>
      <c r="D13" s="50"/>
      <c r="E13" s="51"/>
      <c r="F13" s="4"/>
      <c r="G13" s="2"/>
      <c r="H13" s="52"/>
      <c r="I13" s="52"/>
      <c r="J13" s="52"/>
    </row>
    <row r="14" spans="1:13" x14ac:dyDescent="0.2">
      <c r="A14" s="47">
        <v>6</v>
      </c>
      <c r="B14" s="48">
        <f>'Расчет оценки по % ставки'!B14</f>
        <v>6</v>
      </c>
      <c r="C14" s="49">
        <f t="shared" si="0"/>
        <v>1</v>
      </c>
      <c r="D14" s="50"/>
      <c r="E14" s="51"/>
      <c r="F14" s="4"/>
      <c r="G14" s="2"/>
      <c r="H14" s="52"/>
      <c r="I14" s="52"/>
      <c r="J14" s="52"/>
    </row>
    <row r="15" spans="1:13" x14ac:dyDescent="0.2">
      <c r="A15" s="47">
        <v>7</v>
      </c>
      <c r="B15" s="48">
        <f>'Расчет оценки по % ставки'!B15</f>
        <v>7</v>
      </c>
      <c r="C15" s="49">
        <f t="shared" si="0"/>
        <v>1</v>
      </c>
      <c r="D15" s="50"/>
      <c r="E15" s="51"/>
      <c r="F15" s="4"/>
      <c r="G15" s="2"/>
      <c r="H15" s="2"/>
      <c r="I15" s="2"/>
      <c r="J15" s="2"/>
    </row>
    <row r="16" spans="1:13" x14ac:dyDescent="0.2">
      <c r="A16" s="47">
        <v>8</v>
      </c>
      <c r="B16" s="48">
        <f>'Расчет оценки по % ставки'!B16</f>
        <v>8</v>
      </c>
      <c r="C16" s="49">
        <f t="shared" si="0"/>
        <v>1</v>
      </c>
      <c r="D16" s="50"/>
      <c r="E16" s="51"/>
      <c r="F16" s="4"/>
      <c r="G16" s="2"/>
      <c r="H16" s="2"/>
      <c r="I16" s="2"/>
      <c r="J16" s="2"/>
    </row>
    <row r="17" spans="1:10" x14ac:dyDescent="0.2">
      <c r="A17" s="47">
        <v>9</v>
      </c>
      <c r="B17" s="48">
        <f>'Расчет оценки по % ставки'!B17</f>
        <v>9</v>
      </c>
      <c r="C17" s="49">
        <f t="shared" si="0"/>
        <v>1</v>
      </c>
      <c r="D17" s="50"/>
      <c r="E17" s="51"/>
      <c r="F17" s="4"/>
      <c r="G17" s="2"/>
      <c r="H17" s="2"/>
      <c r="I17" s="2"/>
      <c r="J17" s="2"/>
    </row>
    <row r="18" spans="1:10" x14ac:dyDescent="0.2">
      <c r="A18" s="47">
        <v>10</v>
      </c>
      <c r="B18" s="48">
        <f>'Расчет оценки по % ставки'!B18</f>
        <v>10</v>
      </c>
      <c r="C18" s="49">
        <f t="shared" si="0"/>
        <v>1</v>
      </c>
      <c r="D18" s="50"/>
      <c r="E18" s="51"/>
      <c r="F18" s="4"/>
      <c r="G18" s="2"/>
      <c r="H18" s="2"/>
      <c r="I18" s="2"/>
      <c r="J18" s="2"/>
    </row>
    <row r="19" spans="1:10" x14ac:dyDescent="0.2">
      <c r="A19" s="47">
        <v>11</v>
      </c>
      <c r="B19" s="48">
        <f>'Расчет оценки по % ставки'!B19</f>
        <v>11</v>
      </c>
      <c r="C19" s="49">
        <f t="shared" si="0"/>
        <v>1</v>
      </c>
      <c r="D19" s="50"/>
      <c r="E19" s="51"/>
      <c r="F19" s="4"/>
      <c r="G19" s="2"/>
      <c r="H19" s="2"/>
      <c r="I19" s="2"/>
      <c r="J19" s="2"/>
    </row>
    <row r="20" spans="1:10" x14ac:dyDescent="0.2">
      <c r="A20" s="47">
        <v>12</v>
      </c>
      <c r="B20" s="48">
        <f>'Расчет оценки по % ставки'!B20</f>
        <v>12</v>
      </c>
      <c r="C20" s="49">
        <f t="shared" si="0"/>
        <v>1</v>
      </c>
      <c r="D20" s="50"/>
      <c r="E20" s="5"/>
      <c r="F20" s="4"/>
      <c r="G20" s="2"/>
      <c r="H20" s="2"/>
      <c r="I20" s="2"/>
      <c r="J20" s="2"/>
    </row>
    <row r="21" spans="1:10" x14ac:dyDescent="0.2">
      <c r="A21" s="53"/>
      <c r="B21" s="54" t="s">
        <v>22</v>
      </c>
      <c r="C21" s="164"/>
      <c r="D21" s="165"/>
      <c r="E21" s="55"/>
      <c r="F21" s="4"/>
      <c r="G21" s="2"/>
      <c r="H21" s="2"/>
      <c r="I21" s="2"/>
      <c r="J21" s="2"/>
    </row>
    <row r="22" spans="1:10" hidden="1" x14ac:dyDescent="0.2">
      <c r="A22" s="56"/>
      <c r="B22" s="57"/>
      <c r="C22" s="166"/>
      <c r="D22" s="166"/>
      <c r="E22" s="58"/>
      <c r="F22" s="4"/>
      <c r="G22" s="2"/>
      <c r="H22" s="2"/>
      <c r="I22" s="2"/>
      <c r="J22" s="2"/>
    </row>
    <row r="23" spans="1:10" hidden="1" x14ac:dyDescent="0.2">
      <c r="A23" s="47"/>
      <c r="B23" s="48"/>
      <c r="C23" s="167"/>
      <c r="D23" s="167"/>
      <c r="E23" s="59"/>
      <c r="F23" s="4"/>
      <c r="G23" s="2"/>
      <c r="H23" s="2"/>
      <c r="I23" s="2"/>
      <c r="J23" s="2"/>
    </row>
    <row r="24" spans="1:10" hidden="1" x14ac:dyDescent="0.2">
      <c r="A24" s="47"/>
      <c r="B24" s="48"/>
      <c r="C24" s="167"/>
      <c r="D24" s="167"/>
      <c r="E24" s="59"/>
      <c r="F24" s="4"/>
      <c r="G24" s="2"/>
      <c r="H24" s="2"/>
      <c r="I24" s="2"/>
      <c r="J24" s="2"/>
    </row>
    <row r="25" spans="1:10" hidden="1" x14ac:dyDescent="0.2">
      <c r="A25" s="47"/>
      <c r="B25" s="48"/>
      <c r="C25" s="167"/>
      <c r="D25" s="167"/>
      <c r="E25" s="59"/>
      <c r="F25" s="4"/>
      <c r="G25" s="2"/>
      <c r="H25" s="2"/>
      <c r="I25" s="2"/>
      <c r="J25" s="2"/>
    </row>
    <row r="26" spans="1:10" hidden="1" x14ac:dyDescent="0.2">
      <c r="A26" s="47"/>
      <c r="B26" s="48"/>
      <c r="C26" s="167"/>
      <c r="D26" s="167"/>
      <c r="E26" s="59"/>
      <c r="F26" s="4"/>
      <c r="G26" s="2"/>
      <c r="H26" s="2"/>
      <c r="I26" s="2"/>
      <c r="J26" s="2"/>
    </row>
    <row r="27" spans="1:10" hidden="1" x14ac:dyDescent="0.2">
      <c r="A27" s="47"/>
      <c r="B27" s="48"/>
      <c r="C27" s="167"/>
      <c r="D27" s="167"/>
      <c r="E27" s="59"/>
      <c r="F27" s="4"/>
      <c r="G27" s="2"/>
      <c r="H27" s="2"/>
      <c r="I27" s="2"/>
      <c r="J27" s="2"/>
    </row>
    <row r="28" spans="1:10" hidden="1" x14ac:dyDescent="0.2">
      <c r="A28" s="47"/>
      <c r="B28" s="60"/>
      <c r="C28" s="168"/>
      <c r="D28" s="168"/>
      <c r="E28" s="61"/>
      <c r="F28" s="4"/>
      <c r="G28" s="2"/>
      <c r="H28" s="2"/>
      <c r="I28" s="2"/>
      <c r="J28" s="2"/>
    </row>
    <row r="29" spans="1:10" hidden="1" x14ac:dyDescent="0.2">
      <c r="A29" s="47"/>
      <c r="B29" s="60"/>
      <c r="C29" s="168"/>
      <c r="D29" s="168"/>
      <c r="E29" s="61"/>
      <c r="F29" s="4"/>
      <c r="G29" s="2"/>
      <c r="H29" s="2"/>
      <c r="I29" s="2"/>
      <c r="J29" s="2"/>
    </row>
    <row r="30" spans="1:10" hidden="1" x14ac:dyDescent="0.2">
      <c r="A30" s="47"/>
      <c r="B30" s="60"/>
      <c r="C30" s="168"/>
      <c r="D30" s="168"/>
      <c r="E30" s="61"/>
      <c r="F30" s="4"/>
      <c r="G30" s="2"/>
      <c r="H30" s="2"/>
      <c r="I30" s="2"/>
      <c r="J30" s="2"/>
    </row>
    <row r="31" spans="1:10" hidden="1" x14ac:dyDescent="0.2">
      <c r="A31" s="47"/>
      <c r="B31" s="60"/>
      <c r="C31" s="168"/>
      <c r="D31" s="168"/>
      <c r="E31" s="61"/>
      <c r="F31" s="4"/>
      <c r="G31" s="2"/>
      <c r="H31" s="2"/>
      <c r="I31" s="2"/>
      <c r="J31" s="2"/>
    </row>
    <row r="32" spans="1:10" hidden="1" x14ac:dyDescent="0.2">
      <c r="A32" s="53"/>
      <c r="B32" s="62"/>
      <c r="C32" s="172"/>
      <c r="D32" s="172"/>
      <c r="E32" s="63"/>
      <c r="F32" s="4"/>
      <c r="G32" s="2"/>
      <c r="H32" s="2"/>
      <c r="I32" s="2"/>
      <c r="J32" s="2"/>
    </row>
    <row r="33" spans="1:15" x14ac:dyDescent="0.2">
      <c r="A33" s="1"/>
      <c r="B33" s="2"/>
      <c r="C33" s="3"/>
      <c r="D33" s="3"/>
      <c r="E33" s="3"/>
      <c r="F33" s="4"/>
      <c r="G33" s="2"/>
      <c r="H33" s="2"/>
      <c r="I33" s="2"/>
      <c r="J33" s="2"/>
    </row>
    <row r="34" spans="1:15" x14ac:dyDescent="0.2">
      <c r="A34" s="173"/>
      <c r="B34" s="174"/>
      <c r="C34" s="175"/>
      <c r="D34" s="176"/>
      <c r="E34" s="177"/>
      <c r="F34" s="177"/>
      <c r="G34" s="177"/>
      <c r="H34" s="177"/>
      <c r="I34" s="177"/>
      <c r="J34" s="178"/>
    </row>
    <row r="35" spans="1:15" ht="26.25" customHeight="1" x14ac:dyDescent="0.2">
      <c r="A35" s="169" t="s">
        <v>23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1"/>
    </row>
    <row r="36" spans="1:15" s="51" customFormat="1" ht="27.6" customHeight="1" x14ac:dyDescent="0.2">
      <c r="A36" s="64"/>
      <c r="B36" s="65"/>
      <c r="C36" s="66"/>
      <c r="D36" s="67">
        <f>B9</f>
        <v>1</v>
      </c>
      <c r="E36" s="67">
        <f>B10</f>
        <v>2</v>
      </c>
      <c r="F36" s="67">
        <f>B11</f>
        <v>3</v>
      </c>
      <c r="G36" s="67">
        <f>B12</f>
        <v>4</v>
      </c>
      <c r="H36" s="68">
        <f>B13</f>
        <v>5</v>
      </c>
      <c r="I36" s="69">
        <f>B14</f>
        <v>6</v>
      </c>
      <c r="J36" s="67">
        <f>B15</f>
        <v>7</v>
      </c>
      <c r="K36" s="70">
        <f>B16</f>
        <v>8</v>
      </c>
      <c r="L36" s="71">
        <f>B17</f>
        <v>9</v>
      </c>
      <c r="M36" s="72">
        <f>B18</f>
        <v>10</v>
      </c>
      <c r="N36" s="70">
        <f>B19</f>
        <v>11</v>
      </c>
      <c r="O36" s="73">
        <f>B20</f>
        <v>12</v>
      </c>
    </row>
    <row r="37" spans="1:15" ht="15.75" customHeight="1" x14ac:dyDescent="0.25">
      <c r="A37" s="74">
        <v>1</v>
      </c>
      <c r="B37" s="75" t="str">
        <f>'Расчет оценки по % ставки'!B29</f>
        <v>АО «Мосэнергосбыт»</v>
      </c>
      <c r="C37" s="76"/>
      <c r="D37" s="77">
        <v>1095</v>
      </c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8"/>
    </row>
    <row r="38" spans="1:15" ht="26.25" customHeight="1" x14ac:dyDescent="0.2">
      <c r="A38" s="79" t="s">
        <v>24</v>
      </c>
      <c r="B38" s="80" t="s">
        <v>25</v>
      </c>
      <c r="C38" s="81"/>
      <c r="D38" s="82">
        <f>D37</f>
        <v>1095</v>
      </c>
      <c r="E38" s="82">
        <f t="shared" ref="E38:O38" si="1">E37</f>
        <v>0</v>
      </c>
      <c r="F38" s="82">
        <f t="shared" si="1"/>
        <v>0</v>
      </c>
      <c r="G38" s="82">
        <f t="shared" si="1"/>
        <v>0</v>
      </c>
      <c r="H38" s="82">
        <f t="shared" si="1"/>
        <v>0</v>
      </c>
      <c r="I38" s="82">
        <f t="shared" si="1"/>
        <v>0</v>
      </c>
      <c r="J38" s="82">
        <f t="shared" si="1"/>
        <v>0</v>
      </c>
      <c r="K38" s="82">
        <f t="shared" si="1"/>
        <v>0</v>
      </c>
      <c r="L38" s="82">
        <f t="shared" si="1"/>
        <v>0</v>
      </c>
      <c r="M38" s="82">
        <f t="shared" si="1"/>
        <v>0</v>
      </c>
      <c r="N38" s="82">
        <f t="shared" si="1"/>
        <v>0</v>
      </c>
      <c r="O38" s="83">
        <f t="shared" si="1"/>
        <v>0</v>
      </c>
    </row>
  </sheetData>
  <mergeCells count="21">
    <mergeCell ref="A35:O35"/>
    <mergeCell ref="C30:D30"/>
    <mergeCell ref="C31:D31"/>
    <mergeCell ref="C32:D32"/>
    <mergeCell ref="A34:C34"/>
    <mergeCell ref="D34:J34"/>
    <mergeCell ref="C25:D25"/>
    <mergeCell ref="C26:D26"/>
    <mergeCell ref="C27:D27"/>
    <mergeCell ref="C28:D28"/>
    <mergeCell ref="C29:D29"/>
    <mergeCell ref="A6:D6"/>
    <mergeCell ref="C21:D21"/>
    <mergeCell ref="C22:D22"/>
    <mergeCell ref="C23:D23"/>
    <mergeCell ref="C24:D24"/>
    <mergeCell ref="A1:J1"/>
    <mergeCell ref="A3:J3"/>
    <mergeCell ref="A4:J4"/>
    <mergeCell ref="A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>
    <pageSetUpPr fitToPage="1"/>
  </sheetPr>
  <dimension ref="A1:IW39"/>
  <sheetViews>
    <sheetView workbookViewId="0">
      <selection activeCell="R10" sqref="R10"/>
    </sheetView>
  </sheetViews>
  <sheetFormatPr defaultColWidth="9.28515625" defaultRowHeight="12.75" customHeight="1" x14ac:dyDescent="0.2"/>
  <cols>
    <col min="1" max="1" width="9.28515625" style="1" customWidth="1"/>
    <col min="2" max="2" width="44.7109375" style="2" customWidth="1"/>
    <col min="3" max="5" width="10.7109375" style="3" customWidth="1"/>
    <col min="6" max="6" width="10.7109375" style="4" customWidth="1"/>
    <col min="7" max="11" width="10.7109375" style="2" customWidth="1"/>
    <col min="12" max="12" width="10.7109375" style="5" customWidth="1"/>
    <col min="13" max="15" width="10.7109375" style="2" customWidth="1"/>
    <col min="16" max="16" width="4.7109375" style="2" customWidth="1"/>
    <col min="17" max="17" width="8.28515625" style="2" customWidth="1"/>
    <col min="18" max="18" width="10.140625" style="2" customWidth="1"/>
    <col min="19" max="257" width="9.28515625" style="2" customWidth="1"/>
  </cols>
  <sheetData>
    <row r="1" spans="1:15" ht="14.25" x14ac:dyDescent="0.2">
      <c r="A1" s="89" t="s">
        <v>26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5" x14ac:dyDescent="0.2">
      <c r="A2" s="6"/>
      <c r="B2" s="6"/>
      <c r="C2" s="7"/>
      <c r="D2" s="7"/>
      <c r="E2" s="6"/>
      <c r="F2" s="6"/>
      <c r="G2" s="6"/>
      <c r="H2" s="6"/>
      <c r="I2" s="6"/>
      <c r="J2" s="6"/>
    </row>
    <row r="3" spans="1:15" s="8" customFormat="1" x14ac:dyDescent="0.2">
      <c r="A3" s="90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0" t="s">
        <v>27</v>
      </c>
      <c r="L3" s="91"/>
      <c r="M3" s="92"/>
    </row>
    <row r="4" spans="1:15" ht="49.5" customHeight="1" x14ac:dyDescent="0.2">
      <c r="A4" s="179" t="s">
        <v>34</v>
      </c>
      <c r="B4" s="94"/>
      <c r="C4" s="94"/>
      <c r="D4" s="94"/>
      <c r="E4" s="94"/>
      <c r="F4" s="94"/>
      <c r="G4" s="94"/>
      <c r="H4" s="94"/>
      <c r="I4" s="94"/>
      <c r="J4" s="94"/>
      <c r="K4" s="96">
        <v>223133</v>
      </c>
      <c r="L4" s="97"/>
      <c r="M4" s="98"/>
    </row>
    <row r="5" spans="1:15" ht="39" customHeight="1" x14ac:dyDescent="0.2">
      <c r="A5" s="99" t="s">
        <v>3</v>
      </c>
      <c r="B5" s="100"/>
      <c r="C5" s="101" t="s">
        <v>36</v>
      </c>
      <c r="D5" s="102"/>
      <c r="E5" s="103"/>
      <c r="F5" s="180" t="s">
        <v>37</v>
      </c>
      <c r="G5" s="181"/>
      <c r="H5" s="6"/>
      <c r="I5" s="6"/>
      <c r="J5" s="6"/>
    </row>
    <row r="6" spans="1:15" x14ac:dyDescent="0.2">
      <c r="A6" s="106"/>
      <c r="B6" s="107"/>
      <c r="C6" s="182">
        <v>8000000000</v>
      </c>
      <c r="D6" s="183"/>
      <c r="E6" s="184"/>
      <c r="F6" s="185">
        <v>11300000000</v>
      </c>
      <c r="G6" s="186"/>
      <c r="H6" s="6"/>
      <c r="I6" s="6"/>
      <c r="J6" s="6"/>
    </row>
    <row r="7" spans="1:15" ht="13.5" thickBot="1" x14ac:dyDescent="0.25">
      <c r="A7" s="9"/>
    </row>
    <row r="8" spans="1:15" s="10" customFormat="1" ht="72" customHeight="1" x14ac:dyDescent="0.2">
      <c r="A8" s="84" t="s">
        <v>6</v>
      </c>
      <c r="B8" s="187" t="s">
        <v>7</v>
      </c>
      <c r="C8" s="188"/>
      <c r="D8" s="188"/>
      <c r="E8" s="189"/>
      <c r="F8" s="190" t="s">
        <v>28</v>
      </c>
      <c r="G8" s="191"/>
      <c r="H8" s="2"/>
      <c r="I8" s="197" t="s">
        <v>39</v>
      </c>
      <c r="J8" s="200"/>
      <c r="K8" s="200"/>
      <c r="L8" s="200"/>
      <c r="M8" s="200"/>
      <c r="N8" s="200"/>
      <c r="O8" s="201"/>
    </row>
    <row r="9" spans="1:15" ht="12.75" customHeight="1" x14ac:dyDescent="0.2">
      <c r="A9" s="14">
        <v>1</v>
      </c>
      <c r="B9" s="118">
        <v>1</v>
      </c>
      <c r="C9" s="119"/>
      <c r="D9" s="119"/>
      <c r="E9" s="120"/>
      <c r="F9" s="121">
        <f>(D39-$C$6)*4/($F$6-$C$6)+1</f>
        <v>-8.6969696969696972</v>
      </c>
      <c r="G9" s="122"/>
      <c r="I9" s="202"/>
      <c r="J9" s="198"/>
      <c r="K9" s="198"/>
      <c r="L9" s="198"/>
      <c r="M9" s="198"/>
      <c r="N9" s="198"/>
      <c r="O9" s="203"/>
    </row>
    <row r="10" spans="1:15" x14ac:dyDescent="0.2">
      <c r="A10" s="14">
        <v>2</v>
      </c>
      <c r="B10" s="118">
        <v>2</v>
      </c>
      <c r="C10" s="119"/>
      <c r="D10" s="119"/>
      <c r="E10" s="120"/>
      <c r="F10" s="121">
        <f>(E39-$C$6)*4/($F$6-$C$6)+1</f>
        <v>-8.6969696969696972</v>
      </c>
      <c r="G10" s="122"/>
      <c r="I10" s="202"/>
      <c r="J10" s="198"/>
      <c r="K10" s="198"/>
      <c r="L10" s="198"/>
      <c r="M10" s="198"/>
      <c r="N10" s="198"/>
      <c r="O10" s="203"/>
    </row>
    <row r="11" spans="1:15" s="15" customFormat="1" x14ac:dyDescent="0.2">
      <c r="A11" s="14">
        <v>3</v>
      </c>
      <c r="B11" s="118">
        <v>3</v>
      </c>
      <c r="C11" s="119"/>
      <c r="D11" s="119"/>
      <c r="E11" s="120"/>
      <c r="F11" s="121">
        <f>(F39-$C$6)*4/($F$6-$C$6)+1</f>
        <v>-8.6969696969696972</v>
      </c>
      <c r="G11" s="122"/>
      <c r="H11" s="2"/>
      <c r="I11" s="202"/>
      <c r="J11" s="198"/>
      <c r="K11" s="198"/>
      <c r="L11" s="198"/>
      <c r="M11" s="198"/>
      <c r="N11" s="198"/>
      <c r="O11" s="203"/>
    </row>
    <row r="12" spans="1:15" x14ac:dyDescent="0.2">
      <c r="A12" s="14">
        <v>4</v>
      </c>
      <c r="B12" s="118">
        <v>4</v>
      </c>
      <c r="C12" s="119"/>
      <c r="D12" s="119"/>
      <c r="E12" s="120"/>
      <c r="F12" s="121">
        <f>(G39-$C$6)*4/($F$6-$C$6)+1</f>
        <v>-8.6969696969696972</v>
      </c>
      <c r="G12" s="122"/>
      <c r="I12" s="202"/>
      <c r="J12" s="198"/>
      <c r="K12" s="198"/>
      <c r="L12" s="198"/>
      <c r="M12" s="198"/>
      <c r="N12" s="198"/>
      <c r="O12" s="203"/>
    </row>
    <row r="13" spans="1:15" x14ac:dyDescent="0.2">
      <c r="A13" s="14">
        <v>5</v>
      </c>
      <c r="B13" s="118">
        <v>5</v>
      </c>
      <c r="C13" s="119"/>
      <c r="D13" s="119"/>
      <c r="E13" s="120"/>
      <c r="F13" s="121">
        <f>(H39-$C$6)*4/($F$6-$C$6)+1</f>
        <v>-8.6969696969696972</v>
      </c>
      <c r="G13" s="122"/>
      <c r="I13" s="202"/>
      <c r="J13" s="198"/>
      <c r="K13" s="198"/>
      <c r="L13" s="198"/>
      <c r="M13" s="198"/>
      <c r="N13" s="198"/>
      <c r="O13" s="203"/>
    </row>
    <row r="14" spans="1:15" x14ac:dyDescent="0.2">
      <c r="A14" s="14">
        <v>6</v>
      </c>
      <c r="B14" s="118">
        <v>6</v>
      </c>
      <c r="C14" s="119"/>
      <c r="D14" s="119"/>
      <c r="E14" s="120"/>
      <c r="F14" s="121">
        <f>(I39-$C$6)*4/($F$6-$C$6)+1</f>
        <v>-8.6969696969696972</v>
      </c>
      <c r="G14" s="122"/>
      <c r="I14" s="202"/>
      <c r="J14" s="198"/>
      <c r="K14" s="198"/>
      <c r="L14" s="198"/>
      <c r="M14" s="198"/>
      <c r="N14" s="198"/>
      <c r="O14" s="203"/>
    </row>
    <row r="15" spans="1:15" x14ac:dyDescent="0.2">
      <c r="A15" s="14">
        <v>7</v>
      </c>
      <c r="B15" s="118">
        <v>7</v>
      </c>
      <c r="C15" s="119"/>
      <c r="D15" s="119"/>
      <c r="E15" s="120"/>
      <c r="F15" s="121">
        <f>(J39-$C$6)*4/($F$6-$C$6)+1</f>
        <v>-8.6969696969696972</v>
      </c>
      <c r="G15" s="122"/>
      <c r="I15" s="202"/>
      <c r="J15" s="198"/>
      <c r="K15" s="198"/>
      <c r="L15" s="198"/>
      <c r="M15" s="198"/>
      <c r="N15" s="198"/>
      <c r="O15" s="203"/>
    </row>
    <row r="16" spans="1:15" x14ac:dyDescent="0.2">
      <c r="A16" s="14">
        <v>8</v>
      </c>
      <c r="B16" s="118">
        <v>8</v>
      </c>
      <c r="C16" s="119"/>
      <c r="D16" s="119"/>
      <c r="E16" s="120"/>
      <c r="F16" s="121">
        <f>(K39-$C$6)*4/($F$6-$C$6)+1</f>
        <v>-8.6969696969696972</v>
      </c>
      <c r="G16" s="122"/>
      <c r="I16" s="202"/>
      <c r="J16" s="198"/>
      <c r="K16" s="198"/>
      <c r="L16" s="198"/>
      <c r="M16" s="198"/>
      <c r="N16" s="198"/>
      <c r="O16" s="203"/>
    </row>
    <row r="17" spans="1:257" x14ac:dyDescent="0.2">
      <c r="A17" s="14">
        <v>9</v>
      </c>
      <c r="B17" s="118">
        <v>9</v>
      </c>
      <c r="C17" s="119"/>
      <c r="D17" s="119"/>
      <c r="E17" s="120"/>
      <c r="F17" s="121">
        <f>(L39-$C$6)*4/($F$6-$C$6)+1</f>
        <v>-8.6969696969696972</v>
      </c>
      <c r="G17" s="122"/>
      <c r="I17" s="202"/>
      <c r="J17" s="198"/>
      <c r="K17" s="198"/>
      <c r="L17" s="198"/>
      <c r="M17" s="198"/>
      <c r="N17" s="198"/>
      <c r="O17" s="203"/>
    </row>
    <row r="18" spans="1:257" x14ac:dyDescent="0.2">
      <c r="A18" s="14">
        <v>10</v>
      </c>
      <c r="B18" s="118">
        <v>10</v>
      </c>
      <c r="C18" s="119"/>
      <c r="D18" s="119"/>
      <c r="E18" s="120"/>
      <c r="F18" s="121">
        <f>(M39-$C$6)*4/($F$6-$C$6)+1</f>
        <v>-8.6969696969696972</v>
      </c>
      <c r="G18" s="122"/>
      <c r="I18" s="202"/>
      <c r="J18" s="198"/>
      <c r="K18" s="198"/>
      <c r="L18" s="198"/>
      <c r="M18" s="198"/>
      <c r="N18" s="198"/>
      <c r="O18" s="203"/>
    </row>
    <row r="19" spans="1:257" x14ac:dyDescent="0.2">
      <c r="A19" s="14">
        <v>11</v>
      </c>
      <c r="B19" s="118">
        <v>11</v>
      </c>
      <c r="C19" s="119"/>
      <c r="D19" s="119"/>
      <c r="E19" s="120"/>
      <c r="F19" s="121">
        <f>(N39-$C$6)*4/($F$6-$C$6)+1</f>
        <v>-8.6969696969696972</v>
      </c>
      <c r="G19" s="122"/>
      <c r="I19" s="202"/>
      <c r="J19" s="198"/>
      <c r="K19" s="198"/>
      <c r="L19" s="198"/>
      <c r="M19" s="198"/>
      <c r="N19" s="198"/>
      <c r="O19" s="203"/>
    </row>
    <row r="20" spans="1:257" ht="13.5" thickBot="1" x14ac:dyDescent="0.25">
      <c r="A20" s="16">
        <v>12</v>
      </c>
      <c r="B20" s="132">
        <v>12</v>
      </c>
      <c r="C20" s="133"/>
      <c r="D20" s="133"/>
      <c r="E20" s="134"/>
      <c r="F20" s="192">
        <f>(N40-$C$6)*4/($F$6-$C$6)+1</f>
        <v>-8.6969696969696972</v>
      </c>
      <c r="G20" s="136"/>
      <c r="I20" s="204"/>
      <c r="J20" s="199"/>
      <c r="K20" s="199"/>
      <c r="L20" s="199"/>
      <c r="M20" s="199"/>
      <c r="N20" s="199"/>
      <c r="O20" s="205"/>
    </row>
    <row r="22" spans="1:257" hidden="1" x14ac:dyDescent="0.2">
      <c r="A22" s="137" t="s">
        <v>9</v>
      </c>
      <c r="B22" s="138"/>
      <c r="C22" s="138"/>
      <c r="D22" s="138" t="s">
        <v>10</v>
      </c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9"/>
      <c r="P22" s="17"/>
      <c r="Q22" s="17"/>
      <c r="R22" s="17"/>
    </row>
    <row r="23" spans="1:257" s="18" customFormat="1" ht="13.9" hidden="1" customHeight="1" x14ac:dyDescent="0.2">
      <c r="A23" s="140" t="s">
        <v>11</v>
      </c>
      <c r="B23" s="141"/>
      <c r="C23" s="141"/>
      <c r="D23" s="19">
        <f>A9</f>
        <v>1</v>
      </c>
      <c r="E23" s="19">
        <f>A10</f>
        <v>2</v>
      </c>
      <c r="F23" s="19">
        <f>A11</f>
        <v>3</v>
      </c>
      <c r="G23" s="19">
        <f>A12</f>
        <v>4</v>
      </c>
      <c r="H23" s="19">
        <f>A13</f>
        <v>5</v>
      </c>
      <c r="I23" s="19">
        <f>A14</f>
        <v>6</v>
      </c>
      <c r="J23" s="19">
        <f>A15</f>
        <v>7</v>
      </c>
      <c r="K23" s="19">
        <f>A16</f>
        <v>8</v>
      </c>
      <c r="L23" s="19">
        <f>A17</f>
        <v>9</v>
      </c>
      <c r="M23" s="19">
        <f>A18</f>
        <v>10</v>
      </c>
      <c r="N23" s="19">
        <f>A19</f>
        <v>11</v>
      </c>
      <c r="O23" s="20">
        <f>A20</f>
        <v>12</v>
      </c>
    </row>
    <row r="24" spans="1:257" s="4" customFormat="1" ht="35.25" hidden="1" customHeight="1" x14ac:dyDescent="0.2">
      <c r="A24" s="193" t="s">
        <v>12</v>
      </c>
      <c r="B24" s="194"/>
      <c r="C24" s="194"/>
      <c r="D24" s="21" t="str">
        <f>IF(MIN($F$9:$F$20)&lt;$C$6,IF((F9/$C$6)&gt;0,IF((F9/$C$6)&gt;1,IF(F9=MAX($F$9:$F$20),1,((MAX($F$9:$F$20)-F9)/(MAX($F$9:$F$20)-$C$6))+1),IF((MIN($F$9:$F$20)/$C$6)&lt;0.699999999999999,IF(F9=MIN($F$9:$F$20),5,(($C$6-F9)*3/($C$6-MIN($F$9:$F$20))+2)),(($C$6-F9)/($C$6)*10)+2)),""),IF((F9/$C$6)&gt;0,IF(F9=MAX($F$9:$F$20),1,((MAX($F$9:$F$20)-F9)*2/(MAX($F$9:$F$20)-$C$6))+1),""))</f>
        <v/>
      </c>
      <c r="E24" s="21" t="str">
        <f>IF(MIN($F$9:$F$20)&lt;$C$6,IF((F10/$C$6)&gt;0,IF((F10/$C$6)&gt;1,IF(F10=MAX($F$9:$F$20),1,((MAX($F$9:$F$20)-F10)/(MAX($F$9:$F$20)-$C$6))+1),IF((MIN($F$9:$F$20)/$C$6)&lt;0.699999999999999,IF(F10=MIN($F$9:$F$20),5,(($C$6-F10)*3/($C$6-MIN($F$9:$F$20))+2)),(($C$6-F10)/($C$6)*10)+2)),""),IF((F10/$C$6)&gt;0,IF(F10=MAX($F$9:$F$20),1,((MAX($F$9:$F$20)-F10)*2/(MAX($F$9:$F$20)-$C$6))+1),""))</f>
        <v/>
      </c>
      <c r="F24" s="21" t="str">
        <f>IF(MIN($F$9:$F$20)&lt;$C$6,IF((F11/$C$6)&gt;0,IF((F11/$C$6)&gt;1,IF(F11=MAX($F$9:$F$20),1,((MAX($F$9:$F$20)-F11)/(MAX($F$9:$F$20)-$C$6))+1),IF((MIN($F$9:$F$20)/$C$6)&lt;0.699999999999999,IF(F11=MIN($F$9:$F$20),5,(($C$6-F11)*3/($C$6-MIN($F$9:$F$20))+2)),(($C$6-F11)/($C$6)*10)+2)),""),IF((F11/$C$6)&gt;0,IF(F11=MAX($F$9:$F$20),1,((MAX($F$9:$F$20)-F11)*2/(MAX($F$9:$F$20)-$C$6))+1),""))</f>
        <v/>
      </c>
      <c r="G24" s="21" t="str">
        <f>IF(MIN($F$9:$F$20)&lt;$C$6,IF((F12/$C$6)&gt;0,IF((F12/$C$6)&gt;1,IF(F12=MAX($F$9:$F$20),1,((MAX($F$9:$F$20)-F12)/(MAX($F$9:$F$20)-$C$6))+1),IF((MIN($F$9:$F$20)/$C$6)&lt;0.699999999999999,IF(F12=MIN($F$9:$F$20),5,(($C$6-F12)*3/($C$6-MIN($F$9:$F$20))+2)),(($C$6-F12)/($C$6)*10)+2)),""),IF((F12/$C$6)&gt;0,IF(F12=MAX($F$9:$F$20),1,((MAX($F$9:$F$20)-F12)*2/(MAX($F$9:$F$20)-$C$6))+1),""))</f>
        <v/>
      </c>
      <c r="H24" s="21" t="str">
        <f>IF(MIN($F$9:$F$20)&lt;$C$6,IF((F13/$C$6)&gt;0,IF((F13/$C$6)&gt;1,IF(F13=MAX($F$9:$F$20),1,((MAX($F$9:$F$20)-F13)/(MAX($F$9:$F$20)-$C$6))+1),IF((MIN($F$9:$F$20)/$C$6)&lt;0.699999999999999,IF(F13=MIN($F$9:$F$20),5,(($C$6-F13)*3/($C$6-MIN($F$9:$F$20))+2)),(($C$6-F13)/($C$6)*10)+2)),""),IF((F13/$C$6)&gt;0,IF(F13=MAX($F$9:$F$20),1,((MAX($F$9:$F$20)-F13)*2/(MAX($F$9:$F$20)-$C$6))+1),""))</f>
        <v/>
      </c>
      <c r="I24" s="21" t="str">
        <f>IF(MIN($F$9:$F$20)&lt;$C$6,IF((F14/$C$6)&gt;0,IF((F14/$C$6)&gt;1,IF(F14=MAX($F$9:$F$20),1,((MAX($F$9:$F$20)-F14)/(MAX($F$9:$F$20)-$C$6))+1),IF((MIN($F$9:$F$20)/$C$6)&lt;0.699999999999999,IF(F14=MIN($F$9:$F$20),5,(($C$6-F14)*3/($C$6-MIN($F$9:$F$20))+2)),(($C$6-F14)/($C$6)*10)+2)),""),IF((F14/$C$6)&gt;0,IF(F14=MAX($F$9:$F$20),1,((MAX($F$9:$F$20)-F14)*2/(MAX($F$9:$F$20)-$C$6))+1),""))</f>
        <v/>
      </c>
      <c r="J24" s="21" t="str">
        <f>IF(MIN($F$9:$F$20)&lt;$C$6,IF((F15/$C$6)&gt;0,IF((F15/$C$6)&gt;1,IF(F15=MAX($F$9:$F$20),1,((MAX($F$9:$F$20)-F15)/(MAX($F$9:$F$20)-$C$6))+1),IF((MIN($F$9:$F$20)/$C$6)&lt;0.699999999999999,IF(F15=MIN($F$9:$F$20),5,(($C$6-F15)*3/($C$6-MIN($F$9:$F$20))+2)),(($C$6-F15)/($C$6)*10)+2)),""),IF((F15/$C$6)&gt;0,IF(F15=MAX($F$9:$F$20),1,((MAX($F$9:$F$20)-F15)*2/(MAX($F$9:$F$20)-$C$6))+1),""))</f>
        <v/>
      </c>
      <c r="K24" s="21" t="str">
        <f>IF(MIN($F$9:$F$20)&lt;$C$6,IF((F16/$C$6)&gt;0,IF((F16/$C$6)&gt;1,IF(F16=MAX($F$9:$F$20),1,((MAX($F$9:$F$20)-F16)/(MAX($F$9:$F$20)-$C$6))+1),IF((MIN($F$9:$F$20)/$C$6)&lt;0.699999999999999,IF(F16=MIN($F$9:$F$20),5,(($C$6-F16)*3/($C$6-MIN($F$9:$F$20))+2)),(($C$6-F16)/($C$6)*10)+2)),""),IF((F16/$C$6)&gt;0,IF(F16=MAX($F$9:$F$20),1,((MAX($F$9:$F$20)-F16)*2/(MAX($F$9:$F$20)-$C$6))+1),""))</f>
        <v/>
      </c>
      <c r="L24" s="21" t="str">
        <f>IF(MIN($F$9:$F$20)&lt;$C$6,IF((F17/$C$6)&gt;0,IF((F17/$C$6)&gt;1,IF(F17=MAX($F$9:$F$20),1,((MAX($F$9:$F$20)-F17)/(MAX($F$9:$F$20)-$C$6))+1),IF((MIN($F$9:$F$20)/$C$6)&lt;0.699999999999999,IF(F17=MIN($F$9:$F$20),5,(($C$6-F17)*3/($C$6-MIN($F$9:$F$20))+2)),(($C$6-F17)/($C$6)*10)+2)),""),IF((F17/$C$6)&gt;0,IF(F17=MAX($F$9:$F$20),1,((MAX($F$9:$F$20)-F17)*2/(MAX($F$9:$F$20)-$C$6))+1),""))</f>
        <v/>
      </c>
      <c r="M24" s="21" t="str">
        <f>IF(MIN($F$9:$F$20)&lt;$C$6,IF((F18/$C$6)&gt;0,IF((F18/$C$6)&gt;1,IF(F18=MAX($F$9:$F$20),1,((MAX($F$9:$F$20)-F18)/(MAX($F$9:$F$20)-$C$6))+1),IF((MIN($F$9:$F$20)/$C$6)&lt;0.699999999999999,IF(F18=MIN($F$9:$F$20),5,(($C$6-F18)*3/($C$6-MIN($F$9:$F$20))+2)),(($C$6-F18)/($C$6)*10)+2)),""),IF((F18/$C$6)&gt;0,IF(F18=MAX($F$9:$F$20),1,((MAX($F$9:$F$20)-F18)*2/(MAX($F$9:$F$20)-$C$6))+1),""))</f>
        <v/>
      </c>
      <c r="N24" s="21" t="str">
        <f>IF(MIN($F$9:$F$20)&lt;$C$6,IF((F19/$C$6)&gt;0,IF((F19/$C$6)&gt;1,IF(F19=MAX($F$9:$F$20),1,((MAX($F$9:$F$20)-F19)/(MAX($F$9:$F$20)-$C$6))+1),IF((MIN($F$9:$F$20)/$C$6)&lt;0.699999999999999,IF(F19=MIN($F$9:$F$20),5,(($C$6-F19)*3/($C$6-MIN($F$9:$F$20))+2)),(($C$6-F19)/($C$6)*10)+2)),""),IF((F19/$C$6)&gt;0,IF(F19=MAX($F$9:$F$20),1,((MAX($F$9:$F$20)-F19)*2/(MAX($F$9:$F$20)-$C$6))+1),""))</f>
        <v/>
      </c>
      <c r="O24" s="22" t="str">
        <f>IF(MIN($F$9:$F$20)&lt;$C$6,IF((F20/$C$6)&gt;0,IF((F20/$C$6)&gt;1,IF(F20=MAX($F$9:$F$20),1,((MAX($F$9:$F$20)-F20)/(MAX($F$9:$F$20)-$C$6))+1),IF((MIN($F$9:$F$20)/$C$6)&lt;0.699999999999999,IF(F20=MIN($F$9:$F$20),5,(($C$6-F20)*3/($C$6-MIN($F$9:$F$20))+2)),(($C$6-F20)/($C$6)*10)+2)),""),IF((F20/$C$6)&gt;0,IF(F20=MAX($F$9:$F$20),1,((MAX($F$9:$F$20)-F20)*2/(MAX($F$9:$F$20)-$C$6))+1),""))</f>
        <v/>
      </c>
      <c r="P24" s="23"/>
      <c r="Q24" s="23"/>
      <c r="R24" s="23"/>
    </row>
    <row r="25" spans="1:257" hidden="1" x14ac:dyDescent="0.2">
      <c r="A25" s="6"/>
      <c r="B25" s="6"/>
      <c r="C25" s="7"/>
      <c r="D25" s="7"/>
      <c r="E25" s="6"/>
      <c r="F25" s="6"/>
      <c r="G25" s="6"/>
      <c r="H25" s="6"/>
      <c r="I25" s="6"/>
      <c r="J25" s="6"/>
    </row>
    <row r="26" spans="1:257" ht="12.75" customHeight="1" thickBot="1" x14ac:dyDescent="0.25"/>
    <row r="27" spans="1:257" s="85" customFormat="1" ht="25.9" customHeight="1" thickBot="1" x14ac:dyDescent="0.25">
      <c r="A27" s="144" t="s">
        <v>38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6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s="8" customFormat="1" ht="29.25" customHeight="1" x14ac:dyDescent="0.2">
      <c r="A28" s="86"/>
      <c r="B28" s="195"/>
      <c r="C28" s="196"/>
      <c r="D28" s="209">
        <f>B9</f>
        <v>1</v>
      </c>
      <c r="E28" s="209">
        <f>B10</f>
        <v>2</v>
      </c>
      <c r="F28" s="209">
        <f>B11</f>
        <v>3</v>
      </c>
      <c r="G28" s="209">
        <f>B12</f>
        <v>4</v>
      </c>
      <c r="H28" s="209">
        <f>B13</f>
        <v>5</v>
      </c>
      <c r="I28" s="209">
        <f>B14</f>
        <v>6</v>
      </c>
      <c r="J28" s="209">
        <f>B15</f>
        <v>7</v>
      </c>
      <c r="K28" s="209">
        <f>B16</f>
        <v>8</v>
      </c>
      <c r="L28" s="209">
        <f>B17</f>
        <v>9</v>
      </c>
      <c r="M28" s="209">
        <f>B18</f>
        <v>10</v>
      </c>
      <c r="N28" s="209">
        <f>B19</f>
        <v>11</v>
      </c>
      <c r="O28" s="210">
        <f>B20</f>
        <v>12</v>
      </c>
    </row>
    <row r="29" spans="1:257" s="85" customFormat="1" ht="15.75" x14ac:dyDescent="0.2">
      <c r="A29" s="87">
        <v>1</v>
      </c>
      <c r="B29" s="149" t="s">
        <v>33</v>
      </c>
      <c r="C29" s="150"/>
      <c r="D29" s="206"/>
      <c r="E29" s="206"/>
      <c r="F29" s="206"/>
      <c r="G29" s="206"/>
      <c r="H29" s="206"/>
      <c r="I29" s="206"/>
      <c r="J29" s="206"/>
      <c r="K29" s="207"/>
      <c r="L29" s="207"/>
      <c r="M29" s="207"/>
      <c r="N29" s="207"/>
      <c r="O29" s="208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s="85" customFormat="1" ht="15" customHeight="1" x14ac:dyDescent="0.2">
      <c r="A30" s="87">
        <v>2</v>
      </c>
      <c r="B30" s="149" t="s">
        <v>32</v>
      </c>
      <c r="C30" s="150"/>
      <c r="D30" s="206"/>
      <c r="E30" s="206"/>
      <c r="F30" s="206"/>
      <c r="G30" s="206"/>
      <c r="H30" s="206"/>
      <c r="I30" s="206"/>
      <c r="J30" s="206"/>
      <c r="K30" s="207"/>
      <c r="L30" s="207"/>
      <c r="M30" s="207"/>
      <c r="N30" s="207"/>
      <c r="O30" s="208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s="85" customFormat="1" ht="15.75" x14ac:dyDescent="0.2">
      <c r="A31" s="87">
        <v>3</v>
      </c>
      <c r="B31" s="149" t="s">
        <v>13</v>
      </c>
      <c r="C31" s="150"/>
      <c r="D31" s="206"/>
      <c r="E31" s="206"/>
      <c r="F31" s="206"/>
      <c r="G31" s="206"/>
      <c r="H31" s="206"/>
      <c r="I31" s="206"/>
      <c r="J31" s="206"/>
      <c r="K31" s="207"/>
      <c r="L31" s="207"/>
      <c r="M31" s="207"/>
      <c r="N31" s="207"/>
      <c r="O31" s="208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s="85" customFormat="1" ht="15.75" customHeight="1" x14ac:dyDescent="0.2">
      <c r="A32" s="88">
        <v>4</v>
      </c>
      <c r="B32" s="149" t="s">
        <v>14</v>
      </c>
      <c r="C32" s="150"/>
      <c r="D32" s="206"/>
      <c r="E32" s="206"/>
      <c r="F32" s="206"/>
      <c r="G32" s="206"/>
      <c r="H32" s="206"/>
      <c r="I32" s="206"/>
      <c r="J32" s="206"/>
      <c r="K32" s="207"/>
      <c r="L32" s="207"/>
      <c r="M32" s="207"/>
      <c r="N32" s="207"/>
      <c r="O32" s="208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s="85" customFormat="1" ht="15.75" x14ac:dyDescent="0.2">
      <c r="A33" s="87">
        <v>3</v>
      </c>
      <c r="B33" s="149" t="s">
        <v>29</v>
      </c>
      <c r="C33" s="150"/>
      <c r="D33" s="206"/>
      <c r="E33" s="206"/>
      <c r="F33" s="206"/>
      <c r="G33" s="206"/>
      <c r="H33" s="206"/>
      <c r="I33" s="206"/>
      <c r="J33" s="206"/>
      <c r="K33" s="207"/>
      <c r="L33" s="207"/>
      <c r="M33" s="207"/>
      <c r="N33" s="207"/>
      <c r="O33" s="208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s="85" customFormat="1" ht="15.75" x14ac:dyDescent="0.2">
      <c r="A34" s="88">
        <v>4</v>
      </c>
      <c r="B34" s="149" t="s">
        <v>30</v>
      </c>
      <c r="C34" s="150"/>
      <c r="D34" s="206"/>
      <c r="E34" s="206"/>
      <c r="F34" s="206"/>
      <c r="G34" s="206"/>
      <c r="H34" s="206"/>
      <c r="I34" s="206"/>
      <c r="J34" s="206"/>
      <c r="K34" s="207"/>
      <c r="L34" s="207"/>
      <c r="M34" s="207"/>
      <c r="N34" s="207"/>
      <c r="O34" s="208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s="85" customFormat="1" ht="15" customHeight="1" x14ac:dyDescent="0.2">
      <c r="A35" s="87">
        <v>2</v>
      </c>
      <c r="B35" s="149" t="s">
        <v>15</v>
      </c>
      <c r="C35" s="150"/>
      <c r="D35" s="206"/>
      <c r="E35" s="206"/>
      <c r="F35" s="206"/>
      <c r="G35" s="206"/>
      <c r="H35" s="206"/>
      <c r="I35" s="206"/>
      <c r="J35" s="206"/>
      <c r="K35" s="207"/>
      <c r="L35" s="207"/>
      <c r="M35" s="207"/>
      <c r="N35" s="207"/>
      <c r="O35" s="208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s="85" customFormat="1" ht="15.75" x14ac:dyDescent="0.2">
      <c r="A36" s="87">
        <v>3</v>
      </c>
      <c r="B36" s="149" t="s">
        <v>31</v>
      </c>
      <c r="C36" s="150"/>
      <c r="D36" s="206"/>
      <c r="E36" s="206"/>
      <c r="F36" s="206"/>
      <c r="G36" s="206"/>
      <c r="H36" s="206"/>
      <c r="I36" s="206"/>
      <c r="J36" s="206"/>
      <c r="K36" s="207"/>
      <c r="L36" s="207"/>
      <c r="M36" s="207"/>
      <c r="N36" s="207"/>
      <c r="O36" s="208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s="85" customFormat="1" ht="15.75" x14ac:dyDescent="0.2">
      <c r="A37" s="88">
        <v>4</v>
      </c>
      <c r="B37" s="149" t="s">
        <v>16</v>
      </c>
      <c r="C37" s="150"/>
      <c r="D37" s="206"/>
      <c r="E37" s="206"/>
      <c r="F37" s="206"/>
      <c r="G37" s="206"/>
      <c r="H37" s="206"/>
      <c r="I37" s="206"/>
      <c r="J37" s="206"/>
      <c r="K37" s="207"/>
      <c r="L37" s="207"/>
      <c r="M37" s="207"/>
      <c r="N37" s="207"/>
      <c r="O37" s="208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s="85" customFormat="1" ht="15.75" x14ac:dyDescent="0.2">
      <c r="A38" s="88">
        <v>5</v>
      </c>
      <c r="B38" s="149" t="s">
        <v>17</v>
      </c>
      <c r="C38" s="150"/>
      <c r="D38" s="206"/>
      <c r="E38" s="206"/>
      <c r="F38" s="206"/>
      <c r="G38" s="206"/>
      <c r="H38" s="206"/>
      <c r="I38" s="206"/>
      <c r="J38" s="206"/>
      <c r="K38" s="207"/>
      <c r="L38" s="207"/>
      <c r="M38" s="207"/>
      <c r="N38" s="207"/>
      <c r="O38" s="208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s="1" customFormat="1" ht="25.9" customHeight="1" x14ac:dyDescent="0.2">
      <c r="A39" s="151"/>
      <c r="B39" s="152"/>
      <c r="C39" s="153"/>
      <c r="D39" s="211">
        <f>SUM(D29:D38)</f>
        <v>0</v>
      </c>
      <c r="E39" s="211">
        <f t="shared" ref="E39:N39" si="0">SUM(E29:E38)</f>
        <v>0</v>
      </c>
      <c r="F39" s="211">
        <f t="shared" si="0"/>
        <v>0</v>
      </c>
      <c r="G39" s="211">
        <f t="shared" si="0"/>
        <v>0</v>
      </c>
      <c r="H39" s="211">
        <f t="shared" si="0"/>
        <v>0</v>
      </c>
      <c r="I39" s="211">
        <f t="shared" si="0"/>
        <v>0</v>
      </c>
      <c r="J39" s="211">
        <f t="shared" si="0"/>
        <v>0</v>
      </c>
      <c r="K39" s="211">
        <f t="shared" si="0"/>
        <v>0</v>
      </c>
      <c r="L39" s="211">
        <f t="shared" si="0"/>
        <v>0</v>
      </c>
      <c r="M39" s="211">
        <f t="shared" si="0"/>
        <v>0</v>
      </c>
      <c r="N39" s="211">
        <f t="shared" si="0"/>
        <v>0</v>
      </c>
      <c r="O39" s="212">
        <f>SUM(O29:O38)</f>
        <v>0</v>
      </c>
    </row>
  </sheetData>
  <mergeCells count="55">
    <mergeCell ref="I8:O20"/>
    <mergeCell ref="B28:C28"/>
    <mergeCell ref="A39:C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22:C22"/>
    <mergeCell ref="D22:O22"/>
    <mergeCell ref="A23:C23"/>
    <mergeCell ref="A24:C24"/>
    <mergeCell ref="A27:O27"/>
    <mergeCell ref="B18:E18"/>
    <mergeCell ref="F18:G18"/>
    <mergeCell ref="B19:E19"/>
    <mergeCell ref="F19:G19"/>
    <mergeCell ref="B20:E20"/>
    <mergeCell ref="F20:G20"/>
    <mergeCell ref="F15:G15"/>
    <mergeCell ref="B16:E16"/>
    <mergeCell ref="F16:G16"/>
    <mergeCell ref="B17:E17"/>
    <mergeCell ref="F17:G1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A5:B5"/>
    <mergeCell ref="C5:E5"/>
    <mergeCell ref="F5:G5"/>
    <mergeCell ref="A6:B6"/>
    <mergeCell ref="C6:E6"/>
    <mergeCell ref="F6:G6"/>
    <mergeCell ref="A1:M1"/>
    <mergeCell ref="A3:J3"/>
    <mergeCell ref="K3:M3"/>
    <mergeCell ref="A4:J4"/>
    <mergeCell ref="K4:M4"/>
  </mergeCells>
  <dataValidations count="1">
    <dataValidation type="list" allowBlank="1" showInputMessage="1" showErrorMessage="1" sqref="D24:R24" xr:uid="{00E60047-006E-433E-948C-00EC003D00C0}">
      <formula1>Балл</formula1>
    </dataValidation>
  </dataValidations>
  <pageMargins left="0.39370099999999991" right="0.39370099999999991" top="0.39370099999999991" bottom="0.9842519999999999" header="0.51181100000000002" footer="0.5118110000000000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оценки по % ставки</vt:lpstr>
      <vt:lpstr>Срок транша</vt:lpstr>
      <vt:lpstr>Расчет оценки по лимиту задолже</vt:lpstr>
      <vt:lpstr>Балл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KapturSP</dc:creator>
  <cp:lastModifiedBy>Арюткин Олег Юрьевич</cp:lastModifiedBy>
  <cp:revision>3</cp:revision>
  <dcterms:created xsi:type="dcterms:W3CDTF">2010-02-17T12:34:00Z</dcterms:created>
  <dcterms:modified xsi:type="dcterms:W3CDTF">2026-02-02T15:07:17Z</dcterms:modified>
  <cp:version>1048576</cp:version>
</cp:coreProperties>
</file>